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17_ORC GHP CLIMATIZAÇÃO COZINHA CENTRAL 2023\04_ANEXOS PARA LICITAÇÃO\"/>
    </mc:Choice>
  </mc:AlternateContent>
  <xr:revisionPtr revIDLastSave="0" documentId="13_ncr:1_{8083CF31-3C35-41DB-995B-661C2BC3D4F8}" xr6:coauthVersionLast="47" xr6:coauthVersionMax="47" xr10:uidLastSave="{00000000-0000-0000-0000-000000000000}"/>
  <bookViews>
    <workbookView xWindow="23880" yWindow="-120" windowWidth="21840" windowHeight="13140" xr2:uid="{A57B9B37-9CC0-4100-B14B-0B54D0F662B2}"/>
  </bookViews>
  <sheets>
    <sheet name="Cronograma" sheetId="1" r:id="rId1"/>
  </sheets>
  <definedNames>
    <definedName name="_xlnm.Print_Area" localSheetId="0">Cronograma!$B$1:$Q$44</definedName>
    <definedName name="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1" l="1"/>
  <c r="M37" i="1" s="1"/>
  <c r="E40" i="1"/>
  <c r="Q38" i="1"/>
  <c r="L40" i="1"/>
  <c r="L37" i="1" s="1"/>
  <c r="D37" i="1"/>
  <c r="K35" i="1"/>
  <c r="K32" i="1" s="1"/>
  <c r="J35" i="1"/>
  <c r="J32" i="1" s="1"/>
  <c r="Q33" i="1"/>
  <c r="O30" i="1"/>
  <c r="N30" i="1"/>
  <c r="J30" i="1"/>
  <c r="I30" i="1"/>
  <c r="G30" i="1"/>
  <c r="F30" i="1"/>
  <c r="Q28" i="1"/>
  <c r="P30" i="1"/>
  <c r="O27" i="1"/>
  <c r="N27" i="1"/>
  <c r="J27" i="1"/>
  <c r="I27" i="1"/>
  <c r="G27" i="1"/>
  <c r="F27" i="1"/>
  <c r="Q25" i="1"/>
  <c r="P27" i="1"/>
  <c r="O24" i="1"/>
  <c r="N24" i="1"/>
  <c r="J24" i="1"/>
  <c r="I24" i="1"/>
  <c r="G24" i="1"/>
  <c r="F24" i="1"/>
  <c r="Q22" i="1"/>
  <c r="P24" i="1"/>
  <c r="O21" i="1"/>
  <c r="N21" i="1"/>
  <c r="J21" i="1"/>
  <c r="I21" i="1"/>
  <c r="G21" i="1"/>
  <c r="F21" i="1"/>
  <c r="Q19" i="1"/>
  <c r="P21" i="1"/>
  <c r="O18" i="1"/>
  <c r="N18" i="1"/>
  <c r="J18" i="1"/>
  <c r="I18" i="1"/>
  <c r="G18" i="1"/>
  <c r="F18" i="1"/>
  <c r="Q16" i="1"/>
  <c r="P18" i="1"/>
  <c r="O15" i="1"/>
  <c r="N15" i="1"/>
  <c r="N12" i="1" s="1"/>
  <c r="J15" i="1"/>
  <c r="I15" i="1"/>
  <c r="G15" i="1"/>
  <c r="G12" i="1" s="1"/>
  <c r="F15" i="1"/>
  <c r="F12" i="1" s="1"/>
  <c r="Q13" i="1"/>
  <c r="P15" i="1"/>
  <c r="P12" i="1" s="1"/>
  <c r="D12" i="1"/>
  <c r="J12" i="1" l="1"/>
  <c r="I12" i="1"/>
  <c r="O12" i="1"/>
  <c r="N40" i="1"/>
  <c r="N37" i="1" s="1"/>
  <c r="K15" i="1"/>
  <c r="K18" i="1"/>
  <c r="K21" i="1"/>
  <c r="K24" i="1"/>
  <c r="K27" i="1"/>
  <c r="K30" i="1"/>
  <c r="D32" i="1"/>
  <c r="E35" i="1"/>
  <c r="M35" i="1"/>
  <c r="M32" i="1" s="1"/>
  <c r="G40" i="1"/>
  <c r="G37" i="1" s="1"/>
  <c r="O40" i="1"/>
  <c r="O37" i="1" s="1"/>
  <c r="F40" i="1"/>
  <c r="F37" i="1" s="1"/>
  <c r="L15" i="1"/>
  <c r="L18" i="1"/>
  <c r="L21" i="1"/>
  <c r="L24" i="1"/>
  <c r="L27" i="1"/>
  <c r="L30" i="1"/>
  <c r="F35" i="1"/>
  <c r="F32" i="1" s="1"/>
  <c r="N35" i="1"/>
  <c r="N32" i="1" s="1"/>
  <c r="N11" i="1" s="1"/>
  <c r="H40" i="1"/>
  <c r="H37" i="1" s="1"/>
  <c r="P40" i="1"/>
  <c r="P37" i="1" s="1"/>
  <c r="L35" i="1"/>
  <c r="L32" i="1" s="1"/>
  <c r="E37" i="1"/>
  <c r="E15" i="1"/>
  <c r="M15" i="1"/>
  <c r="E18" i="1"/>
  <c r="M18" i="1"/>
  <c r="E21" i="1"/>
  <c r="M21" i="1"/>
  <c r="E24" i="1"/>
  <c r="M24" i="1"/>
  <c r="E27" i="1"/>
  <c r="M27" i="1"/>
  <c r="E30" i="1"/>
  <c r="M30" i="1"/>
  <c r="G35" i="1"/>
  <c r="G32" i="1" s="1"/>
  <c r="G11" i="1" s="1"/>
  <c r="O35" i="1"/>
  <c r="O32" i="1" s="1"/>
  <c r="I40" i="1"/>
  <c r="I37" i="1" s="1"/>
  <c r="H35" i="1"/>
  <c r="H32" i="1" s="1"/>
  <c r="P35" i="1"/>
  <c r="P32" i="1" s="1"/>
  <c r="J40" i="1"/>
  <c r="J37" i="1" s="1"/>
  <c r="I35" i="1"/>
  <c r="I32" i="1" s="1"/>
  <c r="K40" i="1"/>
  <c r="K37" i="1" s="1"/>
  <c r="H15" i="1"/>
  <c r="H18" i="1"/>
  <c r="H21" i="1"/>
  <c r="H24" i="1"/>
  <c r="H27" i="1"/>
  <c r="H30" i="1"/>
  <c r="F11" i="1" l="1"/>
  <c r="J11" i="1"/>
  <c r="P11" i="1"/>
  <c r="O11" i="1"/>
  <c r="I11" i="1"/>
  <c r="Q21" i="1"/>
  <c r="K12" i="1"/>
  <c r="K11" i="1" s="1"/>
  <c r="Q27" i="1"/>
  <c r="E12" i="1"/>
  <c r="Q15" i="1"/>
  <c r="Q35" i="1"/>
  <c r="E32" i="1"/>
  <c r="Q24" i="1"/>
  <c r="D44" i="1"/>
  <c r="D11" i="1"/>
  <c r="H12" i="1"/>
  <c r="H11" i="1" s="1"/>
  <c r="L12" i="1"/>
  <c r="L11" i="1" s="1"/>
  <c r="Q30" i="1"/>
  <c r="Q18" i="1"/>
  <c r="M12" i="1"/>
  <c r="M11" i="1" s="1"/>
  <c r="Q40" i="1"/>
  <c r="E11" i="1" l="1"/>
  <c r="Q37" i="1"/>
  <c r="Q12" i="1"/>
  <c r="Q32" i="1"/>
  <c r="Q44" i="1" l="1"/>
  <c r="Q11" i="1"/>
</calcChain>
</file>

<file path=xl/sharedStrings.xml><?xml version="1.0" encoding="utf-8"?>
<sst xmlns="http://schemas.openxmlformats.org/spreadsheetml/2006/main" count="46" uniqueCount="44">
  <si>
    <t xml:space="preserve"> </t>
  </si>
  <si>
    <t>SENAC - Serviço Nacional de Aprendizagem Comercial</t>
  </si>
  <si>
    <t>__/__/25</t>
  </si>
  <si>
    <t>000/00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</si>
  <si>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</si>
  <si>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</si>
  <si>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</si>
  <si>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</si>
  <si>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</si>
  <si>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</si>
  <si>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</si>
  <si>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</si>
  <si>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</si>
  <si>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</si>
  <si>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8</t>
  </si>
  <si>
    <t>MÊS 9</t>
  </si>
  <si>
    <t>MÊS 10</t>
  </si>
  <si>
    <t>MÊS 11</t>
  </si>
  <si>
    <t>MÊS 12</t>
  </si>
  <si>
    <t>R$ Total Pago</t>
  </si>
  <si>
    <t>1.</t>
  </si>
  <si>
    <t>EXAUSTÃO E  CLIMATIZAÇÃO</t>
  </si>
  <si>
    <t>1.1</t>
  </si>
  <si>
    <t>EQUIPAMENTOS EXAUSTORES, VENTILADORES, CLIMATIZADORES</t>
  </si>
  <si>
    <t>1.2</t>
  </si>
  <si>
    <t>COIFAS</t>
  </si>
  <si>
    <t>1.3</t>
  </si>
  <si>
    <t>PAINEL + FILTROS DE AR</t>
  </si>
  <si>
    <t>1.4</t>
  </si>
  <si>
    <t>DAMPER + PORTAS DE INSPEÇÃO</t>
  </si>
  <si>
    <t>1.5</t>
  </si>
  <si>
    <t>DUTOS E ACESSÓRIOS POR EXAUSTOR E VENTILADOR</t>
  </si>
  <si>
    <t>1.6</t>
  </si>
  <si>
    <t>TUBULAÇÕES FRIGORÍGENAS E ACESSÓRIOS</t>
  </si>
  <si>
    <t>2.</t>
  </si>
  <si>
    <t>INSTALAÇÕES ELÉTRICAS</t>
  </si>
  <si>
    <t>2.1</t>
  </si>
  <si>
    <t>3.</t>
  </si>
  <si>
    <t>DIVERSOS</t>
  </si>
  <si>
    <t>3.1</t>
  </si>
  <si>
    <t>Preencher somente nos campos em amarelo</t>
  </si>
  <si>
    <t>Total</t>
  </si>
  <si>
    <t>RETROFIT SIST. EXAUSTÃO/CLIMATIZAÇÃO GHP</t>
  </si>
  <si>
    <t>Dr. Otávio de Moura Andrade, s/nº  - Águas de São Pedro 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</si>
</sst>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0"/>
    <numFmt numFmtId="171" formatCode="&quot;R$ &quot;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2"/>
    <xf numFmtId="4" fontId="2" fillId="0" borderId="0" xfId="2" applyNumberFormat="1"/>
    <xf numFmtId="0" fontId="4" fillId="0" borderId="0" xfId="2" applyFont="1"/>
    <xf numFmtId="0" fontId="2" fillId="0" borderId="0" xfId="2" applyAlignment="1">
      <alignment horizontal="center"/>
    </xf>
    <xf numFmtId="0" fontId="5" fillId="0" borderId="0" xfId="2" applyFont="1"/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4" fontId="6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vertical="center"/>
    </xf>
    <xf numFmtId="168" fontId="5" fillId="0" borderId="0" xfId="3" applyFont="1" applyFill="1" applyBorder="1" applyAlignment="1" applyProtection="1">
      <alignment horizontal="right" vertical="center"/>
    </xf>
    <xf numFmtId="4" fontId="5" fillId="0" borderId="0" xfId="2" applyNumberFormat="1" applyFont="1"/>
    <xf numFmtId="0" fontId="2" fillId="0" borderId="0" xfId="2" applyAlignment="1">
      <alignment vertical="center"/>
    </xf>
    <xf numFmtId="0" fontId="5" fillId="2" borderId="5" xfId="2" applyFont="1" applyFill="1" applyBorder="1" applyAlignment="1">
      <alignment vertical="center"/>
    </xf>
    <xf numFmtId="168" fontId="5" fillId="0" borderId="6" xfId="3" applyFont="1" applyBorder="1" applyAlignment="1">
      <alignment vertical="center"/>
    </xf>
    <xf numFmtId="0" fontId="5" fillId="2" borderId="8" xfId="2" applyFont="1" applyFill="1" applyBorder="1" applyAlignment="1">
      <alignment vertical="center"/>
    </xf>
    <xf numFmtId="0" fontId="5" fillId="2" borderId="6" xfId="2" applyFont="1" applyFill="1" applyBorder="1" applyAlignment="1">
      <alignment vertical="center"/>
    </xf>
    <xf numFmtId="169" fontId="5" fillId="0" borderId="6" xfId="4" applyFont="1" applyBorder="1" applyAlignment="1">
      <alignment vertical="center"/>
    </xf>
    <xf numFmtId="169" fontId="5" fillId="2" borderId="11" xfId="2" applyNumberFormat="1" applyFont="1" applyFill="1" applyBorder="1" applyAlignment="1">
      <alignment vertical="center"/>
    </xf>
    <xf numFmtId="43" fontId="2" fillId="0" borderId="0" xfId="1" applyFont="1"/>
    <xf numFmtId="49" fontId="7" fillId="3" borderId="4" xfId="2" applyNumberFormat="1" applyFont="1" applyFill="1" applyBorder="1" applyAlignment="1">
      <alignment horizontal="center" vertical="center"/>
    </xf>
    <xf numFmtId="4" fontId="7" fillId="3" borderId="4" xfId="2" applyNumberFormat="1" applyFont="1" applyFill="1" applyBorder="1" applyAlignment="1">
      <alignment vertical="center" wrapText="1"/>
    </xf>
    <xf numFmtId="170" fontId="7" fillId="3" borderId="6" xfId="2" applyNumberFormat="1" applyFont="1" applyFill="1" applyBorder="1" applyAlignment="1">
      <alignment vertical="center"/>
    </xf>
    <xf numFmtId="43" fontId="8" fillId="3" borderId="4" xfId="1" applyFont="1" applyFill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10" fontId="2" fillId="4" borderId="12" xfId="2" applyNumberFormat="1" applyFill="1" applyBorder="1" applyAlignment="1">
      <alignment horizontal="center" vertical="center"/>
    </xf>
    <xf numFmtId="171" fontId="2" fillId="4" borderId="6" xfId="2" applyNumberFormat="1" applyFill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169" fontId="0" fillId="0" borderId="14" xfId="4" applyFont="1" applyBorder="1" applyAlignment="1">
      <alignment horizontal="center" vertical="center"/>
    </xf>
    <xf numFmtId="169" fontId="2" fillId="0" borderId="14" xfId="4" applyFont="1" applyBorder="1" applyAlignment="1">
      <alignment horizontal="center" vertical="center"/>
    </xf>
    <xf numFmtId="168" fontId="2" fillId="0" borderId="0" xfId="3"/>
    <xf numFmtId="0" fontId="2" fillId="0" borderId="6" xfId="2" applyBorder="1" applyAlignment="1">
      <alignment vertical="center" wrapText="1"/>
    </xf>
    <xf numFmtId="49" fontId="2" fillId="0" borderId="6" xfId="2" applyNumberFormat="1" applyBorder="1" applyAlignment="1">
      <alignment horizontal="center" vertical="center"/>
    </xf>
    <xf numFmtId="171" fontId="2" fillId="4" borderId="4" xfId="2" applyNumberFormat="1" applyFill="1" applyBorder="1" applyAlignment="1">
      <alignment vertical="center"/>
    </xf>
    <xf numFmtId="169" fontId="0" fillId="0" borderId="6" xfId="4" applyFont="1" applyBorder="1" applyAlignment="1">
      <alignment horizontal="center" vertical="center"/>
    </xf>
    <xf numFmtId="169" fontId="2" fillId="0" borderId="6" xfId="4" applyFont="1" applyBorder="1" applyAlignment="1">
      <alignment horizontal="center" vertical="center"/>
    </xf>
    <xf numFmtId="169" fontId="8" fillId="3" borderId="4" xfId="2" applyNumberFormat="1" applyFont="1" applyFill="1" applyBorder="1" applyAlignment="1">
      <alignment horizontal="center" vertical="center"/>
    </xf>
    <xf numFmtId="171" fontId="2" fillId="4" borderId="6" xfId="2" applyNumberFormat="1" applyFill="1" applyBorder="1" applyAlignment="1">
      <alignment vertical="center"/>
    </xf>
    <xf numFmtId="169" fontId="0" fillId="0" borderId="15" xfId="4" applyFont="1" applyBorder="1" applyAlignment="1">
      <alignment horizontal="center" vertical="center"/>
    </xf>
    <xf numFmtId="49" fontId="2" fillId="0" borderId="16" xfId="2" applyNumberFormat="1" applyBorder="1" applyAlignment="1">
      <alignment horizontal="center" vertical="center"/>
    </xf>
    <xf numFmtId="4" fontId="2" fillId="0" borderId="16" xfId="2" applyNumberFormat="1" applyBorder="1" applyAlignment="1">
      <alignment vertical="center" wrapText="1"/>
    </xf>
    <xf numFmtId="171" fontId="2" fillId="4" borderId="16" xfId="2" applyNumberFormat="1" applyFill="1" applyBorder="1" applyAlignment="1">
      <alignment horizontal="center" vertical="center"/>
    </xf>
    <xf numFmtId="169" fontId="0" fillId="0" borderId="16" xfId="4" applyFont="1" applyBorder="1" applyAlignment="1">
      <alignment horizontal="center" vertical="center"/>
    </xf>
    <xf numFmtId="169" fontId="2" fillId="0" borderId="16" xfId="4" applyFont="1" applyBorder="1" applyAlignment="1">
      <alignment horizontal="center" vertical="center"/>
    </xf>
    <xf numFmtId="0" fontId="2" fillId="0" borderId="17" xfId="2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168" fontId="5" fillId="0" borderId="18" xfId="3" applyFont="1" applyBorder="1" applyAlignment="1">
      <alignment vertical="center"/>
    </xf>
    <xf numFmtId="168" fontId="0" fillId="0" borderId="18" xfId="3" applyFont="1" applyBorder="1" applyAlignment="1">
      <alignment vertical="center"/>
    </xf>
    <xf numFmtId="168" fontId="5" fillId="0" borderId="19" xfId="3" applyFont="1" applyBorder="1" applyAlignment="1">
      <alignment vertical="center"/>
    </xf>
    <xf numFmtId="43" fontId="2" fillId="0" borderId="0" xfId="2" applyNumberFormat="1"/>
    <xf numFmtId="171" fontId="2" fillId="0" borderId="4" xfId="2" applyNumberFormat="1" applyBorder="1" applyAlignment="1">
      <alignment horizontal="center" vertical="center"/>
    </xf>
    <xf numFmtId="171" fontId="2" fillId="0" borderId="6" xfId="2" applyNumberFormat="1" applyBorder="1" applyAlignment="1">
      <alignment horizontal="center" vertical="center"/>
    </xf>
    <xf numFmtId="171" fontId="2" fillId="0" borderId="9" xfId="2" applyNumberFormat="1" applyBorder="1" applyAlignment="1">
      <alignment horizontal="center" vertical="center"/>
    </xf>
    <xf numFmtId="10" fontId="2" fillId="0" borderId="4" xfId="2" applyNumberFormat="1" applyBorder="1" applyAlignment="1">
      <alignment horizontal="center" vertical="center"/>
    </xf>
    <xf numFmtId="10" fontId="2" fillId="0" borderId="6" xfId="2" applyNumberFormat="1" applyBorder="1" applyAlignment="1">
      <alignment horizontal="center" vertical="center"/>
    </xf>
    <xf numFmtId="10" fontId="2" fillId="0" borderId="9" xfId="2" applyNumberFormat="1" applyBorder="1" applyAlignment="1">
      <alignment horizontal="center" vertical="center"/>
    </xf>
    <xf numFmtId="49" fontId="2" fillId="0" borderId="8" xfId="2" applyNumberFormat="1" applyBorder="1" applyAlignment="1">
      <alignment horizontal="center"/>
    </xf>
    <xf numFmtId="49" fontId="2" fillId="0" borderId="4" xfId="2" applyNumberFormat="1" applyBorder="1" applyAlignment="1">
      <alignment horizontal="center" vertical="center"/>
    </xf>
    <xf numFmtId="49" fontId="2" fillId="0" borderId="6" xfId="2" applyNumberFormat="1" applyBorder="1" applyAlignment="1">
      <alignment horizontal="center" vertical="center"/>
    </xf>
    <xf numFmtId="49" fontId="2" fillId="0" borderId="9" xfId="2" applyNumberFormat="1" applyBorder="1" applyAlignment="1">
      <alignment horizontal="center" vertical="center"/>
    </xf>
    <xf numFmtId="4" fontId="2" fillId="0" borderId="4" xfId="2" applyNumberFormat="1" applyBorder="1" applyAlignment="1">
      <alignment vertical="center" wrapText="1"/>
    </xf>
    <xf numFmtId="4" fontId="2" fillId="0" borderId="6" xfId="2" applyNumberFormat="1" applyBorder="1" applyAlignment="1">
      <alignment vertical="center" wrapText="1"/>
    </xf>
    <xf numFmtId="4" fontId="2" fillId="0" borderId="9" xfId="2" applyNumberFormat="1" applyBorder="1" applyAlignment="1">
      <alignment vertical="center" wrapText="1"/>
    </xf>
    <xf numFmtId="171" fontId="2" fillId="4" borderId="4" xfId="2" applyNumberFormat="1" applyFill="1" applyBorder="1" applyAlignment="1">
      <alignment horizontal="center" vertical="center"/>
    </xf>
    <xf numFmtId="171" fontId="2" fillId="4" borderId="6" xfId="2" applyNumberFormat="1" applyFill="1" applyBorder="1" applyAlignment="1">
      <alignment horizontal="center" vertical="center"/>
    </xf>
    <xf numFmtId="171" fontId="2" fillId="4" borderId="9" xfId="2" applyNumberFormat="1" applyFill="1" applyBorder="1" applyAlignment="1">
      <alignment horizontal="center" vertical="center"/>
    </xf>
    <xf numFmtId="10" fontId="2" fillId="0" borderId="12" xfId="2" applyNumberFormat="1" applyBorder="1" applyAlignment="1">
      <alignment horizontal="center" vertical="center"/>
    </xf>
    <xf numFmtId="10" fontId="2" fillId="0" borderId="13" xfId="2" applyNumberFormat="1" applyBorder="1" applyAlignment="1">
      <alignment horizontal="center" vertical="center"/>
    </xf>
    <xf numFmtId="0" fontId="9" fillId="4" borderId="4" xfId="2" applyFont="1" applyFill="1" applyBorder="1" applyAlignment="1">
      <alignment horizontal="left" vertical="center"/>
    </xf>
    <xf numFmtId="0" fontId="5" fillId="4" borderId="6" xfId="2" applyFont="1" applyFill="1" applyBorder="1" applyAlignment="1">
      <alignment horizontal="left" vertical="center"/>
    </xf>
    <xf numFmtId="0" fontId="5" fillId="4" borderId="9" xfId="2" applyFont="1" applyFill="1" applyBorder="1" applyAlignment="1">
      <alignment horizontal="left" vertical="center"/>
    </xf>
    <xf numFmtId="2" fontId="2" fillId="0" borderId="4" xfId="2" applyNumberFormat="1" applyBorder="1" applyAlignment="1">
      <alignment horizontal="center" vertical="center"/>
    </xf>
    <xf numFmtId="2" fontId="2" fillId="0" borderId="6" xfId="2" applyNumberFormat="1" applyBorder="1" applyAlignment="1">
      <alignment horizontal="center" vertical="center"/>
    </xf>
    <xf numFmtId="2" fontId="2" fillId="0" borderId="9" xfId="2" applyNumberFormat="1" applyBorder="1" applyAlignment="1">
      <alignment horizontal="center" vertical="center"/>
    </xf>
    <xf numFmtId="4" fontId="2" fillId="0" borderId="4" xfId="2" applyNumberFormat="1" applyBorder="1" applyAlignment="1">
      <alignment horizontal="left" vertical="center" wrapText="1"/>
    </xf>
    <xf numFmtId="0" fontId="2" fillId="0" borderId="6" xfId="2" applyBorder="1" applyAlignment="1">
      <alignment horizontal="left" vertical="center" wrapText="1"/>
    </xf>
    <xf numFmtId="0" fontId="2" fillId="0" borderId="9" xfId="2" applyBorder="1" applyAlignment="1">
      <alignment horizontal="left" vertical="center" wrapText="1"/>
    </xf>
    <xf numFmtId="0" fontId="2" fillId="0" borderId="6" xfId="2" applyBorder="1" applyAlignment="1">
      <alignment vertical="center" wrapText="1"/>
    </xf>
    <xf numFmtId="0" fontId="2" fillId="0" borderId="9" xfId="2" applyBorder="1" applyAlignment="1">
      <alignment vertical="center" wrapText="1"/>
    </xf>
    <xf numFmtId="4" fontId="3" fillId="0" borderId="0" xfId="2" applyNumberFormat="1" applyFont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0" fontId="5" fillId="5" borderId="1" xfId="2" applyFont="1" applyFill="1" applyBorder="1" applyAlignment="1">
      <alignment horizontal="center" vertical="center"/>
    </xf>
    <xf numFmtId="0" fontId="5" fillId="5" borderId="2" xfId="2" applyFont="1" applyFill="1" applyBorder="1" applyAlignment="1">
      <alignment horizontal="center" vertical="center"/>
    </xf>
    <xf numFmtId="0" fontId="5" fillId="5" borderId="3" xfId="2" applyFont="1" applyFill="1" applyBorder="1" applyAlignment="1">
      <alignment horizontal="center" vertical="center"/>
    </xf>
  </cellXfs>
  <cellStyles count="5">
    <cellStyle name="Moeda 2" xfId="4" xr:uid="{F9E385F0-2560-4820-B984-8B6AC20046DF}"/>
    <cellStyle name="Normal" xfId="0" builtinId="0"/>
    <cellStyle name="Normal 2 2" xfId="2" xr:uid="{0BE1D539-7107-4BE6-9D3A-267CFAD9DD61}"/>
    <cellStyle name="Vírgula" xfId="1" builtinId="3"/>
    <cellStyle name="Vírgula 2" xfId="3" xr:uid="{7AADC8E9-69BC-4B57-822F-D3C6A5061D6C}"/>
  </cellStyles>
  <dxfs count="8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17</xdr:col>
      <xdr:colOff>161925</xdr:colOff>
      <xdr:row>4</xdr:row>
      <xdr:rowOff>123825</xdr:rowOff>
    </xdr:to>
    <xdr:pic>
      <xdr:nvPicPr>
        <xdr:cNvPr id="2" name="Picture 48" descr="x1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AFBC7289-FF3B-4A36-8C4D-7A542FC6D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3350" y="0"/>
          <a:ext cx="14001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133350</xdr:colOff>
      <xdr:row>0</xdr:row>
      <xdr:rowOff>219075</xdr:rowOff>
    </xdr:from>
    <xdr:to>
      <xdr:col>2</xdr:col>
      <xdr:colOff>171449</xdr:colOff>
      <xdr:row>2</xdr:row>
      <xdr:rowOff>142875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219F13C3-2A97-4CE3-A241-4D93AA866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19075"/>
          <a:ext cx="7334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90C3-724F-4482-A1F7-AC6EFABBF4F8}">
  <sheetPr>
    <pageSetUpPr fitToPage="1"/>
  </sheetPr>
  <dimension ref="A1:FB49"/>
  <sheetViews>
    <sheetView showGridLines="0" tabSelected="1" zoomScale="80" zoomScaleNormal="80" workbookViewId="0">
      <selection activeCell="B8" sqref="B8"/>
    </sheetView>
  </sheetViews>
  <sheetFormatPr defaultRowHeight="12.75" x14ac:dyDescent="0.2"/>
  <cols>
    <col min="1" max="1" width="5" style="1" customWidth="1"/>
    <col min="2" max="2" width="10.42578125" style="4" customWidth="1"/>
    <col min="3" max="3" width="42.85546875" style="1" customWidth="1"/>
    <col min="4" max="4" width="24.42578125" style="1" customWidth="1"/>
    <col min="5" max="5" width="15.28515625" style="1" customWidth="1"/>
    <col min="6" max="6" width="17" style="1" bestFit="1" customWidth="1"/>
    <col min="7" max="7" width="16.5703125" style="1" customWidth="1"/>
    <col min="8" max="8" width="17.140625" style="1" customWidth="1"/>
    <col min="9" max="9" width="17.85546875" style="1" customWidth="1"/>
    <col min="10" max="16" width="16.7109375" style="1" customWidth="1"/>
    <col min="17" max="17" width="18.5703125" style="5" bestFit="1" customWidth="1"/>
    <col min="18" max="18" width="14.7109375" style="2" customWidth="1"/>
    <col min="19" max="19" width="12.42578125" style="2" bestFit="1" customWidth="1"/>
    <col min="20" max="158" width="9.140625" style="2"/>
    <col min="159" max="259" width="9.140625" style="1"/>
    <col min="260" max="260" width="10.42578125" style="1" customWidth="1"/>
    <col min="261" max="261" width="42.85546875" style="1" customWidth="1"/>
    <col min="262" max="262" width="24.42578125" style="1" customWidth="1"/>
    <col min="263" max="263" width="15.28515625" style="1" customWidth="1"/>
    <col min="264" max="264" width="16" style="1" customWidth="1"/>
    <col min="265" max="265" width="16.5703125" style="1" customWidth="1"/>
    <col min="266" max="266" width="15.85546875" style="1" customWidth="1"/>
    <col min="267" max="267" width="16.28515625" style="1" customWidth="1"/>
    <col min="268" max="268" width="15.85546875" style="1" customWidth="1"/>
    <col min="269" max="269" width="15.28515625" style="1" bestFit="1" customWidth="1"/>
    <col min="270" max="272" width="16.7109375" style="1" customWidth="1"/>
    <col min="273" max="273" width="18.5703125" style="1" bestFit="1" customWidth="1"/>
    <col min="274" max="274" width="14.7109375" style="1" customWidth="1"/>
    <col min="275" max="515" width="9.140625" style="1"/>
    <col min="516" max="516" width="10.42578125" style="1" customWidth="1"/>
    <col min="517" max="517" width="42.85546875" style="1" customWidth="1"/>
    <col min="518" max="518" width="24.42578125" style="1" customWidth="1"/>
    <col min="519" max="519" width="15.28515625" style="1" customWidth="1"/>
    <col min="520" max="520" width="16" style="1" customWidth="1"/>
    <col min="521" max="521" width="16.5703125" style="1" customWidth="1"/>
    <col min="522" max="522" width="15.85546875" style="1" customWidth="1"/>
    <col min="523" max="523" width="16.28515625" style="1" customWidth="1"/>
    <col min="524" max="524" width="15.85546875" style="1" customWidth="1"/>
    <col min="525" max="525" width="15.28515625" style="1" bestFit="1" customWidth="1"/>
    <col min="526" max="528" width="16.7109375" style="1" customWidth="1"/>
    <col min="529" max="529" width="18.5703125" style="1" bestFit="1" customWidth="1"/>
    <col min="530" max="530" width="14.7109375" style="1" customWidth="1"/>
    <col min="531" max="771" width="9.140625" style="1"/>
    <col min="772" max="772" width="10.42578125" style="1" customWidth="1"/>
    <col min="773" max="773" width="42.85546875" style="1" customWidth="1"/>
    <col min="774" max="774" width="24.42578125" style="1" customWidth="1"/>
    <col min="775" max="775" width="15.28515625" style="1" customWidth="1"/>
    <col min="776" max="776" width="16" style="1" customWidth="1"/>
    <col min="777" max="777" width="16.5703125" style="1" customWidth="1"/>
    <col min="778" max="778" width="15.85546875" style="1" customWidth="1"/>
    <col min="779" max="779" width="16.28515625" style="1" customWidth="1"/>
    <col min="780" max="780" width="15.85546875" style="1" customWidth="1"/>
    <col min="781" max="781" width="15.28515625" style="1" bestFit="1" customWidth="1"/>
    <col min="782" max="784" width="16.7109375" style="1" customWidth="1"/>
    <col min="785" max="785" width="18.5703125" style="1" bestFit="1" customWidth="1"/>
    <col min="786" max="786" width="14.7109375" style="1" customWidth="1"/>
    <col min="787" max="1027" width="9.140625" style="1"/>
    <col min="1028" max="1028" width="10.42578125" style="1" customWidth="1"/>
    <col min="1029" max="1029" width="42.85546875" style="1" customWidth="1"/>
    <col min="1030" max="1030" width="24.42578125" style="1" customWidth="1"/>
    <col min="1031" max="1031" width="15.28515625" style="1" customWidth="1"/>
    <col min="1032" max="1032" width="16" style="1" customWidth="1"/>
    <col min="1033" max="1033" width="16.5703125" style="1" customWidth="1"/>
    <col min="1034" max="1034" width="15.85546875" style="1" customWidth="1"/>
    <col min="1035" max="1035" width="16.28515625" style="1" customWidth="1"/>
    <col min="1036" max="1036" width="15.85546875" style="1" customWidth="1"/>
    <col min="1037" max="1037" width="15.28515625" style="1" bestFit="1" customWidth="1"/>
    <col min="1038" max="1040" width="16.7109375" style="1" customWidth="1"/>
    <col min="1041" max="1041" width="18.5703125" style="1" bestFit="1" customWidth="1"/>
    <col min="1042" max="1042" width="14.7109375" style="1" customWidth="1"/>
    <col min="1043" max="1283" width="9.140625" style="1"/>
    <col min="1284" max="1284" width="10.42578125" style="1" customWidth="1"/>
    <col min="1285" max="1285" width="42.85546875" style="1" customWidth="1"/>
    <col min="1286" max="1286" width="24.42578125" style="1" customWidth="1"/>
    <col min="1287" max="1287" width="15.28515625" style="1" customWidth="1"/>
    <col min="1288" max="1288" width="16" style="1" customWidth="1"/>
    <col min="1289" max="1289" width="16.5703125" style="1" customWidth="1"/>
    <col min="1290" max="1290" width="15.85546875" style="1" customWidth="1"/>
    <col min="1291" max="1291" width="16.28515625" style="1" customWidth="1"/>
    <col min="1292" max="1292" width="15.85546875" style="1" customWidth="1"/>
    <col min="1293" max="1293" width="15.28515625" style="1" bestFit="1" customWidth="1"/>
    <col min="1294" max="1296" width="16.7109375" style="1" customWidth="1"/>
    <col min="1297" max="1297" width="18.5703125" style="1" bestFit="1" customWidth="1"/>
    <col min="1298" max="1298" width="14.7109375" style="1" customWidth="1"/>
    <col min="1299" max="1539" width="9.140625" style="1"/>
    <col min="1540" max="1540" width="10.42578125" style="1" customWidth="1"/>
    <col min="1541" max="1541" width="42.85546875" style="1" customWidth="1"/>
    <col min="1542" max="1542" width="24.42578125" style="1" customWidth="1"/>
    <col min="1543" max="1543" width="15.28515625" style="1" customWidth="1"/>
    <col min="1544" max="1544" width="16" style="1" customWidth="1"/>
    <col min="1545" max="1545" width="16.5703125" style="1" customWidth="1"/>
    <col min="1546" max="1546" width="15.85546875" style="1" customWidth="1"/>
    <col min="1547" max="1547" width="16.28515625" style="1" customWidth="1"/>
    <col min="1548" max="1548" width="15.85546875" style="1" customWidth="1"/>
    <col min="1549" max="1549" width="15.28515625" style="1" bestFit="1" customWidth="1"/>
    <col min="1550" max="1552" width="16.7109375" style="1" customWidth="1"/>
    <col min="1553" max="1553" width="18.5703125" style="1" bestFit="1" customWidth="1"/>
    <col min="1554" max="1554" width="14.7109375" style="1" customWidth="1"/>
    <col min="1555" max="1795" width="9.140625" style="1"/>
    <col min="1796" max="1796" width="10.42578125" style="1" customWidth="1"/>
    <col min="1797" max="1797" width="42.85546875" style="1" customWidth="1"/>
    <col min="1798" max="1798" width="24.42578125" style="1" customWidth="1"/>
    <col min="1799" max="1799" width="15.28515625" style="1" customWidth="1"/>
    <col min="1800" max="1800" width="16" style="1" customWidth="1"/>
    <col min="1801" max="1801" width="16.5703125" style="1" customWidth="1"/>
    <col min="1802" max="1802" width="15.85546875" style="1" customWidth="1"/>
    <col min="1803" max="1803" width="16.28515625" style="1" customWidth="1"/>
    <col min="1804" max="1804" width="15.85546875" style="1" customWidth="1"/>
    <col min="1805" max="1805" width="15.28515625" style="1" bestFit="1" customWidth="1"/>
    <col min="1806" max="1808" width="16.7109375" style="1" customWidth="1"/>
    <col min="1809" max="1809" width="18.5703125" style="1" bestFit="1" customWidth="1"/>
    <col min="1810" max="1810" width="14.7109375" style="1" customWidth="1"/>
    <col min="1811" max="2051" width="9.140625" style="1"/>
    <col min="2052" max="2052" width="10.42578125" style="1" customWidth="1"/>
    <col min="2053" max="2053" width="42.85546875" style="1" customWidth="1"/>
    <col min="2054" max="2054" width="24.42578125" style="1" customWidth="1"/>
    <col min="2055" max="2055" width="15.28515625" style="1" customWidth="1"/>
    <col min="2056" max="2056" width="16" style="1" customWidth="1"/>
    <col min="2057" max="2057" width="16.5703125" style="1" customWidth="1"/>
    <col min="2058" max="2058" width="15.85546875" style="1" customWidth="1"/>
    <col min="2059" max="2059" width="16.28515625" style="1" customWidth="1"/>
    <col min="2060" max="2060" width="15.85546875" style="1" customWidth="1"/>
    <col min="2061" max="2061" width="15.28515625" style="1" bestFit="1" customWidth="1"/>
    <col min="2062" max="2064" width="16.7109375" style="1" customWidth="1"/>
    <col min="2065" max="2065" width="18.5703125" style="1" bestFit="1" customWidth="1"/>
    <col min="2066" max="2066" width="14.7109375" style="1" customWidth="1"/>
    <col min="2067" max="2307" width="9.140625" style="1"/>
    <col min="2308" max="2308" width="10.42578125" style="1" customWidth="1"/>
    <col min="2309" max="2309" width="42.85546875" style="1" customWidth="1"/>
    <col min="2310" max="2310" width="24.42578125" style="1" customWidth="1"/>
    <col min="2311" max="2311" width="15.28515625" style="1" customWidth="1"/>
    <col min="2312" max="2312" width="16" style="1" customWidth="1"/>
    <col min="2313" max="2313" width="16.5703125" style="1" customWidth="1"/>
    <col min="2314" max="2314" width="15.85546875" style="1" customWidth="1"/>
    <col min="2315" max="2315" width="16.28515625" style="1" customWidth="1"/>
    <col min="2316" max="2316" width="15.85546875" style="1" customWidth="1"/>
    <col min="2317" max="2317" width="15.28515625" style="1" bestFit="1" customWidth="1"/>
    <col min="2318" max="2320" width="16.7109375" style="1" customWidth="1"/>
    <col min="2321" max="2321" width="18.5703125" style="1" bestFit="1" customWidth="1"/>
    <col min="2322" max="2322" width="14.7109375" style="1" customWidth="1"/>
    <col min="2323" max="2563" width="9.140625" style="1"/>
    <col min="2564" max="2564" width="10.42578125" style="1" customWidth="1"/>
    <col min="2565" max="2565" width="42.85546875" style="1" customWidth="1"/>
    <col min="2566" max="2566" width="24.42578125" style="1" customWidth="1"/>
    <col min="2567" max="2567" width="15.28515625" style="1" customWidth="1"/>
    <col min="2568" max="2568" width="16" style="1" customWidth="1"/>
    <col min="2569" max="2569" width="16.5703125" style="1" customWidth="1"/>
    <col min="2570" max="2570" width="15.85546875" style="1" customWidth="1"/>
    <col min="2571" max="2571" width="16.28515625" style="1" customWidth="1"/>
    <col min="2572" max="2572" width="15.85546875" style="1" customWidth="1"/>
    <col min="2573" max="2573" width="15.28515625" style="1" bestFit="1" customWidth="1"/>
    <col min="2574" max="2576" width="16.7109375" style="1" customWidth="1"/>
    <col min="2577" max="2577" width="18.5703125" style="1" bestFit="1" customWidth="1"/>
    <col min="2578" max="2578" width="14.7109375" style="1" customWidth="1"/>
    <col min="2579" max="2819" width="9.140625" style="1"/>
    <col min="2820" max="2820" width="10.42578125" style="1" customWidth="1"/>
    <col min="2821" max="2821" width="42.85546875" style="1" customWidth="1"/>
    <col min="2822" max="2822" width="24.42578125" style="1" customWidth="1"/>
    <col min="2823" max="2823" width="15.28515625" style="1" customWidth="1"/>
    <col min="2824" max="2824" width="16" style="1" customWidth="1"/>
    <col min="2825" max="2825" width="16.5703125" style="1" customWidth="1"/>
    <col min="2826" max="2826" width="15.85546875" style="1" customWidth="1"/>
    <col min="2827" max="2827" width="16.28515625" style="1" customWidth="1"/>
    <col min="2828" max="2828" width="15.85546875" style="1" customWidth="1"/>
    <col min="2829" max="2829" width="15.28515625" style="1" bestFit="1" customWidth="1"/>
    <col min="2830" max="2832" width="16.7109375" style="1" customWidth="1"/>
    <col min="2833" max="2833" width="18.5703125" style="1" bestFit="1" customWidth="1"/>
    <col min="2834" max="2834" width="14.7109375" style="1" customWidth="1"/>
    <col min="2835" max="3075" width="9.140625" style="1"/>
    <col min="3076" max="3076" width="10.42578125" style="1" customWidth="1"/>
    <col min="3077" max="3077" width="42.85546875" style="1" customWidth="1"/>
    <col min="3078" max="3078" width="24.42578125" style="1" customWidth="1"/>
    <col min="3079" max="3079" width="15.28515625" style="1" customWidth="1"/>
    <col min="3080" max="3080" width="16" style="1" customWidth="1"/>
    <col min="3081" max="3081" width="16.5703125" style="1" customWidth="1"/>
    <col min="3082" max="3082" width="15.85546875" style="1" customWidth="1"/>
    <col min="3083" max="3083" width="16.28515625" style="1" customWidth="1"/>
    <col min="3084" max="3084" width="15.85546875" style="1" customWidth="1"/>
    <col min="3085" max="3085" width="15.28515625" style="1" bestFit="1" customWidth="1"/>
    <col min="3086" max="3088" width="16.7109375" style="1" customWidth="1"/>
    <col min="3089" max="3089" width="18.5703125" style="1" bestFit="1" customWidth="1"/>
    <col min="3090" max="3090" width="14.7109375" style="1" customWidth="1"/>
    <col min="3091" max="3331" width="9.140625" style="1"/>
    <col min="3332" max="3332" width="10.42578125" style="1" customWidth="1"/>
    <col min="3333" max="3333" width="42.85546875" style="1" customWidth="1"/>
    <col min="3334" max="3334" width="24.42578125" style="1" customWidth="1"/>
    <col min="3335" max="3335" width="15.28515625" style="1" customWidth="1"/>
    <col min="3336" max="3336" width="16" style="1" customWidth="1"/>
    <col min="3337" max="3337" width="16.5703125" style="1" customWidth="1"/>
    <col min="3338" max="3338" width="15.85546875" style="1" customWidth="1"/>
    <col min="3339" max="3339" width="16.28515625" style="1" customWidth="1"/>
    <col min="3340" max="3340" width="15.85546875" style="1" customWidth="1"/>
    <col min="3341" max="3341" width="15.28515625" style="1" bestFit="1" customWidth="1"/>
    <col min="3342" max="3344" width="16.7109375" style="1" customWidth="1"/>
    <col min="3345" max="3345" width="18.5703125" style="1" bestFit="1" customWidth="1"/>
    <col min="3346" max="3346" width="14.7109375" style="1" customWidth="1"/>
    <col min="3347" max="3587" width="9.140625" style="1"/>
    <col min="3588" max="3588" width="10.42578125" style="1" customWidth="1"/>
    <col min="3589" max="3589" width="42.85546875" style="1" customWidth="1"/>
    <col min="3590" max="3590" width="24.42578125" style="1" customWidth="1"/>
    <col min="3591" max="3591" width="15.28515625" style="1" customWidth="1"/>
    <col min="3592" max="3592" width="16" style="1" customWidth="1"/>
    <col min="3593" max="3593" width="16.5703125" style="1" customWidth="1"/>
    <col min="3594" max="3594" width="15.85546875" style="1" customWidth="1"/>
    <col min="3595" max="3595" width="16.28515625" style="1" customWidth="1"/>
    <col min="3596" max="3596" width="15.85546875" style="1" customWidth="1"/>
    <col min="3597" max="3597" width="15.28515625" style="1" bestFit="1" customWidth="1"/>
    <col min="3598" max="3600" width="16.7109375" style="1" customWidth="1"/>
    <col min="3601" max="3601" width="18.5703125" style="1" bestFit="1" customWidth="1"/>
    <col min="3602" max="3602" width="14.7109375" style="1" customWidth="1"/>
    <col min="3603" max="3843" width="9.140625" style="1"/>
    <col min="3844" max="3844" width="10.42578125" style="1" customWidth="1"/>
    <col min="3845" max="3845" width="42.85546875" style="1" customWidth="1"/>
    <col min="3846" max="3846" width="24.42578125" style="1" customWidth="1"/>
    <col min="3847" max="3847" width="15.28515625" style="1" customWidth="1"/>
    <col min="3848" max="3848" width="16" style="1" customWidth="1"/>
    <col min="3849" max="3849" width="16.5703125" style="1" customWidth="1"/>
    <col min="3850" max="3850" width="15.85546875" style="1" customWidth="1"/>
    <col min="3851" max="3851" width="16.28515625" style="1" customWidth="1"/>
    <col min="3852" max="3852" width="15.85546875" style="1" customWidth="1"/>
    <col min="3853" max="3853" width="15.28515625" style="1" bestFit="1" customWidth="1"/>
    <col min="3854" max="3856" width="16.7109375" style="1" customWidth="1"/>
    <col min="3857" max="3857" width="18.5703125" style="1" bestFit="1" customWidth="1"/>
    <col min="3858" max="3858" width="14.7109375" style="1" customWidth="1"/>
    <col min="3859" max="4099" width="9.140625" style="1"/>
    <col min="4100" max="4100" width="10.42578125" style="1" customWidth="1"/>
    <col min="4101" max="4101" width="42.85546875" style="1" customWidth="1"/>
    <col min="4102" max="4102" width="24.42578125" style="1" customWidth="1"/>
    <col min="4103" max="4103" width="15.28515625" style="1" customWidth="1"/>
    <col min="4104" max="4104" width="16" style="1" customWidth="1"/>
    <col min="4105" max="4105" width="16.5703125" style="1" customWidth="1"/>
    <col min="4106" max="4106" width="15.85546875" style="1" customWidth="1"/>
    <col min="4107" max="4107" width="16.28515625" style="1" customWidth="1"/>
    <col min="4108" max="4108" width="15.85546875" style="1" customWidth="1"/>
    <col min="4109" max="4109" width="15.28515625" style="1" bestFit="1" customWidth="1"/>
    <col min="4110" max="4112" width="16.7109375" style="1" customWidth="1"/>
    <col min="4113" max="4113" width="18.5703125" style="1" bestFit="1" customWidth="1"/>
    <col min="4114" max="4114" width="14.7109375" style="1" customWidth="1"/>
    <col min="4115" max="4355" width="9.140625" style="1"/>
    <col min="4356" max="4356" width="10.42578125" style="1" customWidth="1"/>
    <col min="4357" max="4357" width="42.85546875" style="1" customWidth="1"/>
    <col min="4358" max="4358" width="24.42578125" style="1" customWidth="1"/>
    <col min="4359" max="4359" width="15.28515625" style="1" customWidth="1"/>
    <col min="4360" max="4360" width="16" style="1" customWidth="1"/>
    <col min="4361" max="4361" width="16.5703125" style="1" customWidth="1"/>
    <col min="4362" max="4362" width="15.85546875" style="1" customWidth="1"/>
    <col min="4363" max="4363" width="16.28515625" style="1" customWidth="1"/>
    <col min="4364" max="4364" width="15.85546875" style="1" customWidth="1"/>
    <col min="4365" max="4365" width="15.28515625" style="1" bestFit="1" customWidth="1"/>
    <col min="4366" max="4368" width="16.7109375" style="1" customWidth="1"/>
    <col min="4369" max="4369" width="18.5703125" style="1" bestFit="1" customWidth="1"/>
    <col min="4370" max="4370" width="14.7109375" style="1" customWidth="1"/>
    <col min="4371" max="4611" width="9.140625" style="1"/>
    <col min="4612" max="4612" width="10.42578125" style="1" customWidth="1"/>
    <col min="4613" max="4613" width="42.85546875" style="1" customWidth="1"/>
    <col min="4614" max="4614" width="24.42578125" style="1" customWidth="1"/>
    <col min="4615" max="4615" width="15.28515625" style="1" customWidth="1"/>
    <col min="4616" max="4616" width="16" style="1" customWidth="1"/>
    <col min="4617" max="4617" width="16.5703125" style="1" customWidth="1"/>
    <col min="4618" max="4618" width="15.85546875" style="1" customWidth="1"/>
    <col min="4619" max="4619" width="16.28515625" style="1" customWidth="1"/>
    <col min="4620" max="4620" width="15.85546875" style="1" customWidth="1"/>
    <col min="4621" max="4621" width="15.28515625" style="1" bestFit="1" customWidth="1"/>
    <col min="4622" max="4624" width="16.7109375" style="1" customWidth="1"/>
    <col min="4625" max="4625" width="18.5703125" style="1" bestFit="1" customWidth="1"/>
    <col min="4626" max="4626" width="14.7109375" style="1" customWidth="1"/>
    <col min="4627" max="4867" width="9.140625" style="1"/>
    <col min="4868" max="4868" width="10.42578125" style="1" customWidth="1"/>
    <col min="4869" max="4869" width="42.85546875" style="1" customWidth="1"/>
    <col min="4870" max="4870" width="24.42578125" style="1" customWidth="1"/>
    <col min="4871" max="4871" width="15.28515625" style="1" customWidth="1"/>
    <col min="4872" max="4872" width="16" style="1" customWidth="1"/>
    <col min="4873" max="4873" width="16.5703125" style="1" customWidth="1"/>
    <col min="4874" max="4874" width="15.85546875" style="1" customWidth="1"/>
    <col min="4875" max="4875" width="16.28515625" style="1" customWidth="1"/>
    <col min="4876" max="4876" width="15.85546875" style="1" customWidth="1"/>
    <col min="4877" max="4877" width="15.28515625" style="1" bestFit="1" customWidth="1"/>
    <col min="4878" max="4880" width="16.7109375" style="1" customWidth="1"/>
    <col min="4881" max="4881" width="18.5703125" style="1" bestFit="1" customWidth="1"/>
    <col min="4882" max="4882" width="14.7109375" style="1" customWidth="1"/>
    <col min="4883" max="5123" width="9.140625" style="1"/>
    <col min="5124" max="5124" width="10.42578125" style="1" customWidth="1"/>
    <col min="5125" max="5125" width="42.85546875" style="1" customWidth="1"/>
    <col min="5126" max="5126" width="24.42578125" style="1" customWidth="1"/>
    <col min="5127" max="5127" width="15.28515625" style="1" customWidth="1"/>
    <col min="5128" max="5128" width="16" style="1" customWidth="1"/>
    <col min="5129" max="5129" width="16.5703125" style="1" customWidth="1"/>
    <col min="5130" max="5130" width="15.85546875" style="1" customWidth="1"/>
    <col min="5131" max="5131" width="16.28515625" style="1" customWidth="1"/>
    <col min="5132" max="5132" width="15.85546875" style="1" customWidth="1"/>
    <col min="5133" max="5133" width="15.28515625" style="1" bestFit="1" customWidth="1"/>
    <col min="5134" max="5136" width="16.7109375" style="1" customWidth="1"/>
    <col min="5137" max="5137" width="18.5703125" style="1" bestFit="1" customWidth="1"/>
    <col min="5138" max="5138" width="14.7109375" style="1" customWidth="1"/>
    <col min="5139" max="5379" width="9.140625" style="1"/>
    <col min="5380" max="5380" width="10.42578125" style="1" customWidth="1"/>
    <col min="5381" max="5381" width="42.85546875" style="1" customWidth="1"/>
    <col min="5382" max="5382" width="24.42578125" style="1" customWidth="1"/>
    <col min="5383" max="5383" width="15.28515625" style="1" customWidth="1"/>
    <col min="5384" max="5384" width="16" style="1" customWidth="1"/>
    <col min="5385" max="5385" width="16.5703125" style="1" customWidth="1"/>
    <col min="5386" max="5386" width="15.85546875" style="1" customWidth="1"/>
    <col min="5387" max="5387" width="16.28515625" style="1" customWidth="1"/>
    <col min="5388" max="5388" width="15.85546875" style="1" customWidth="1"/>
    <col min="5389" max="5389" width="15.28515625" style="1" bestFit="1" customWidth="1"/>
    <col min="5390" max="5392" width="16.7109375" style="1" customWidth="1"/>
    <col min="5393" max="5393" width="18.5703125" style="1" bestFit="1" customWidth="1"/>
    <col min="5394" max="5394" width="14.7109375" style="1" customWidth="1"/>
    <col min="5395" max="5635" width="9.140625" style="1"/>
    <col min="5636" max="5636" width="10.42578125" style="1" customWidth="1"/>
    <col min="5637" max="5637" width="42.85546875" style="1" customWidth="1"/>
    <col min="5638" max="5638" width="24.42578125" style="1" customWidth="1"/>
    <col min="5639" max="5639" width="15.28515625" style="1" customWidth="1"/>
    <col min="5640" max="5640" width="16" style="1" customWidth="1"/>
    <col min="5641" max="5641" width="16.5703125" style="1" customWidth="1"/>
    <col min="5642" max="5642" width="15.85546875" style="1" customWidth="1"/>
    <col min="5643" max="5643" width="16.28515625" style="1" customWidth="1"/>
    <col min="5644" max="5644" width="15.85546875" style="1" customWidth="1"/>
    <col min="5645" max="5645" width="15.28515625" style="1" bestFit="1" customWidth="1"/>
    <col min="5646" max="5648" width="16.7109375" style="1" customWidth="1"/>
    <col min="5649" max="5649" width="18.5703125" style="1" bestFit="1" customWidth="1"/>
    <col min="5650" max="5650" width="14.7109375" style="1" customWidth="1"/>
    <col min="5651" max="5891" width="9.140625" style="1"/>
    <col min="5892" max="5892" width="10.42578125" style="1" customWidth="1"/>
    <col min="5893" max="5893" width="42.85546875" style="1" customWidth="1"/>
    <col min="5894" max="5894" width="24.42578125" style="1" customWidth="1"/>
    <col min="5895" max="5895" width="15.28515625" style="1" customWidth="1"/>
    <col min="5896" max="5896" width="16" style="1" customWidth="1"/>
    <col min="5897" max="5897" width="16.5703125" style="1" customWidth="1"/>
    <col min="5898" max="5898" width="15.85546875" style="1" customWidth="1"/>
    <col min="5899" max="5899" width="16.28515625" style="1" customWidth="1"/>
    <col min="5900" max="5900" width="15.85546875" style="1" customWidth="1"/>
    <col min="5901" max="5901" width="15.28515625" style="1" bestFit="1" customWidth="1"/>
    <col min="5902" max="5904" width="16.7109375" style="1" customWidth="1"/>
    <col min="5905" max="5905" width="18.5703125" style="1" bestFit="1" customWidth="1"/>
    <col min="5906" max="5906" width="14.7109375" style="1" customWidth="1"/>
    <col min="5907" max="6147" width="9.140625" style="1"/>
    <col min="6148" max="6148" width="10.42578125" style="1" customWidth="1"/>
    <col min="6149" max="6149" width="42.85546875" style="1" customWidth="1"/>
    <col min="6150" max="6150" width="24.42578125" style="1" customWidth="1"/>
    <col min="6151" max="6151" width="15.28515625" style="1" customWidth="1"/>
    <col min="6152" max="6152" width="16" style="1" customWidth="1"/>
    <col min="6153" max="6153" width="16.5703125" style="1" customWidth="1"/>
    <col min="6154" max="6154" width="15.85546875" style="1" customWidth="1"/>
    <col min="6155" max="6155" width="16.28515625" style="1" customWidth="1"/>
    <col min="6156" max="6156" width="15.85546875" style="1" customWidth="1"/>
    <col min="6157" max="6157" width="15.28515625" style="1" bestFit="1" customWidth="1"/>
    <col min="6158" max="6160" width="16.7109375" style="1" customWidth="1"/>
    <col min="6161" max="6161" width="18.5703125" style="1" bestFit="1" customWidth="1"/>
    <col min="6162" max="6162" width="14.7109375" style="1" customWidth="1"/>
    <col min="6163" max="6403" width="9.140625" style="1"/>
    <col min="6404" max="6404" width="10.42578125" style="1" customWidth="1"/>
    <col min="6405" max="6405" width="42.85546875" style="1" customWidth="1"/>
    <col min="6406" max="6406" width="24.42578125" style="1" customWidth="1"/>
    <col min="6407" max="6407" width="15.28515625" style="1" customWidth="1"/>
    <col min="6408" max="6408" width="16" style="1" customWidth="1"/>
    <col min="6409" max="6409" width="16.5703125" style="1" customWidth="1"/>
    <col min="6410" max="6410" width="15.85546875" style="1" customWidth="1"/>
    <col min="6411" max="6411" width="16.28515625" style="1" customWidth="1"/>
    <col min="6412" max="6412" width="15.85546875" style="1" customWidth="1"/>
    <col min="6413" max="6413" width="15.28515625" style="1" bestFit="1" customWidth="1"/>
    <col min="6414" max="6416" width="16.7109375" style="1" customWidth="1"/>
    <col min="6417" max="6417" width="18.5703125" style="1" bestFit="1" customWidth="1"/>
    <col min="6418" max="6418" width="14.7109375" style="1" customWidth="1"/>
    <col min="6419" max="6659" width="9.140625" style="1"/>
    <col min="6660" max="6660" width="10.42578125" style="1" customWidth="1"/>
    <col min="6661" max="6661" width="42.85546875" style="1" customWidth="1"/>
    <col min="6662" max="6662" width="24.42578125" style="1" customWidth="1"/>
    <col min="6663" max="6663" width="15.28515625" style="1" customWidth="1"/>
    <col min="6664" max="6664" width="16" style="1" customWidth="1"/>
    <col min="6665" max="6665" width="16.5703125" style="1" customWidth="1"/>
    <col min="6666" max="6666" width="15.85546875" style="1" customWidth="1"/>
    <col min="6667" max="6667" width="16.28515625" style="1" customWidth="1"/>
    <col min="6668" max="6668" width="15.85546875" style="1" customWidth="1"/>
    <col min="6669" max="6669" width="15.28515625" style="1" bestFit="1" customWidth="1"/>
    <col min="6670" max="6672" width="16.7109375" style="1" customWidth="1"/>
    <col min="6673" max="6673" width="18.5703125" style="1" bestFit="1" customWidth="1"/>
    <col min="6674" max="6674" width="14.7109375" style="1" customWidth="1"/>
    <col min="6675" max="6915" width="9.140625" style="1"/>
    <col min="6916" max="6916" width="10.42578125" style="1" customWidth="1"/>
    <col min="6917" max="6917" width="42.85546875" style="1" customWidth="1"/>
    <col min="6918" max="6918" width="24.42578125" style="1" customWidth="1"/>
    <col min="6919" max="6919" width="15.28515625" style="1" customWidth="1"/>
    <col min="6920" max="6920" width="16" style="1" customWidth="1"/>
    <col min="6921" max="6921" width="16.5703125" style="1" customWidth="1"/>
    <col min="6922" max="6922" width="15.85546875" style="1" customWidth="1"/>
    <col min="6923" max="6923" width="16.28515625" style="1" customWidth="1"/>
    <col min="6924" max="6924" width="15.85546875" style="1" customWidth="1"/>
    <col min="6925" max="6925" width="15.28515625" style="1" bestFit="1" customWidth="1"/>
    <col min="6926" max="6928" width="16.7109375" style="1" customWidth="1"/>
    <col min="6929" max="6929" width="18.5703125" style="1" bestFit="1" customWidth="1"/>
    <col min="6930" max="6930" width="14.7109375" style="1" customWidth="1"/>
    <col min="6931" max="7171" width="9.140625" style="1"/>
    <col min="7172" max="7172" width="10.42578125" style="1" customWidth="1"/>
    <col min="7173" max="7173" width="42.85546875" style="1" customWidth="1"/>
    <col min="7174" max="7174" width="24.42578125" style="1" customWidth="1"/>
    <col min="7175" max="7175" width="15.28515625" style="1" customWidth="1"/>
    <col min="7176" max="7176" width="16" style="1" customWidth="1"/>
    <col min="7177" max="7177" width="16.5703125" style="1" customWidth="1"/>
    <col min="7178" max="7178" width="15.85546875" style="1" customWidth="1"/>
    <col min="7179" max="7179" width="16.28515625" style="1" customWidth="1"/>
    <col min="7180" max="7180" width="15.85546875" style="1" customWidth="1"/>
    <col min="7181" max="7181" width="15.28515625" style="1" bestFit="1" customWidth="1"/>
    <col min="7182" max="7184" width="16.7109375" style="1" customWidth="1"/>
    <col min="7185" max="7185" width="18.5703125" style="1" bestFit="1" customWidth="1"/>
    <col min="7186" max="7186" width="14.7109375" style="1" customWidth="1"/>
    <col min="7187" max="7427" width="9.140625" style="1"/>
    <col min="7428" max="7428" width="10.42578125" style="1" customWidth="1"/>
    <col min="7429" max="7429" width="42.85546875" style="1" customWidth="1"/>
    <col min="7430" max="7430" width="24.42578125" style="1" customWidth="1"/>
    <col min="7431" max="7431" width="15.28515625" style="1" customWidth="1"/>
    <col min="7432" max="7432" width="16" style="1" customWidth="1"/>
    <col min="7433" max="7433" width="16.5703125" style="1" customWidth="1"/>
    <col min="7434" max="7434" width="15.85546875" style="1" customWidth="1"/>
    <col min="7435" max="7435" width="16.28515625" style="1" customWidth="1"/>
    <col min="7436" max="7436" width="15.85546875" style="1" customWidth="1"/>
    <col min="7437" max="7437" width="15.28515625" style="1" bestFit="1" customWidth="1"/>
    <col min="7438" max="7440" width="16.7109375" style="1" customWidth="1"/>
    <col min="7441" max="7441" width="18.5703125" style="1" bestFit="1" customWidth="1"/>
    <col min="7442" max="7442" width="14.7109375" style="1" customWidth="1"/>
    <col min="7443" max="7683" width="9.140625" style="1"/>
    <col min="7684" max="7684" width="10.42578125" style="1" customWidth="1"/>
    <col min="7685" max="7685" width="42.85546875" style="1" customWidth="1"/>
    <col min="7686" max="7686" width="24.42578125" style="1" customWidth="1"/>
    <col min="7687" max="7687" width="15.28515625" style="1" customWidth="1"/>
    <col min="7688" max="7688" width="16" style="1" customWidth="1"/>
    <col min="7689" max="7689" width="16.5703125" style="1" customWidth="1"/>
    <col min="7690" max="7690" width="15.85546875" style="1" customWidth="1"/>
    <col min="7691" max="7691" width="16.28515625" style="1" customWidth="1"/>
    <col min="7692" max="7692" width="15.85546875" style="1" customWidth="1"/>
    <col min="7693" max="7693" width="15.28515625" style="1" bestFit="1" customWidth="1"/>
    <col min="7694" max="7696" width="16.7109375" style="1" customWidth="1"/>
    <col min="7697" max="7697" width="18.5703125" style="1" bestFit="1" customWidth="1"/>
    <col min="7698" max="7698" width="14.7109375" style="1" customWidth="1"/>
    <col min="7699" max="7939" width="9.140625" style="1"/>
    <col min="7940" max="7940" width="10.42578125" style="1" customWidth="1"/>
    <col min="7941" max="7941" width="42.85546875" style="1" customWidth="1"/>
    <col min="7942" max="7942" width="24.42578125" style="1" customWidth="1"/>
    <col min="7943" max="7943" width="15.28515625" style="1" customWidth="1"/>
    <col min="7944" max="7944" width="16" style="1" customWidth="1"/>
    <col min="7945" max="7945" width="16.5703125" style="1" customWidth="1"/>
    <col min="7946" max="7946" width="15.85546875" style="1" customWidth="1"/>
    <col min="7947" max="7947" width="16.28515625" style="1" customWidth="1"/>
    <col min="7948" max="7948" width="15.85546875" style="1" customWidth="1"/>
    <col min="7949" max="7949" width="15.28515625" style="1" bestFit="1" customWidth="1"/>
    <col min="7950" max="7952" width="16.7109375" style="1" customWidth="1"/>
    <col min="7953" max="7953" width="18.5703125" style="1" bestFit="1" customWidth="1"/>
    <col min="7954" max="7954" width="14.7109375" style="1" customWidth="1"/>
    <col min="7955" max="8195" width="9.140625" style="1"/>
    <col min="8196" max="8196" width="10.42578125" style="1" customWidth="1"/>
    <col min="8197" max="8197" width="42.85546875" style="1" customWidth="1"/>
    <col min="8198" max="8198" width="24.42578125" style="1" customWidth="1"/>
    <col min="8199" max="8199" width="15.28515625" style="1" customWidth="1"/>
    <col min="8200" max="8200" width="16" style="1" customWidth="1"/>
    <col min="8201" max="8201" width="16.5703125" style="1" customWidth="1"/>
    <col min="8202" max="8202" width="15.85546875" style="1" customWidth="1"/>
    <col min="8203" max="8203" width="16.28515625" style="1" customWidth="1"/>
    <col min="8204" max="8204" width="15.85546875" style="1" customWidth="1"/>
    <col min="8205" max="8205" width="15.28515625" style="1" bestFit="1" customWidth="1"/>
    <col min="8206" max="8208" width="16.7109375" style="1" customWidth="1"/>
    <col min="8209" max="8209" width="18.5703125" style="1" bestFit="1" customWidth="1"/>
    <col min="8210" max="8210" width="14.7109375" style="1" customWidth="1"/>
    <col min="8211" max="8451" width="9.140625" style="1"/>
    <col min="8452" max="8452" width="10.42578125" style="1" customWidth="1"/>
    <col min="8453" max="8453" width="42.85546875" style="1" customWidth="1"/>
    <col min="8454" max="8454" width="24.42578125" style="1" customWidth="1"/>
    <col min="8455" max="8455" width="15.28515625" style="1" customWidth="1"/>
    <col min="8456" max="8456" width="16" style="1" customWidth="1"/>
    <col min="8457" max="8457" width="16.5703125" style="1" customWidth="1"/>
    <col min="8458" max="8458" width="15.85546875" style="1" customWidth="1"/>
    <col min="8459" max="8459" width="16.28515625" style="1" customWidth="1"/>
    <col min="8460" max="8460" width="15.85546875" style="1" customWidth="1"/>
    <col min="8461" max="8461" width="15.28515625" style="1" bestFit="1" customWidth="1"/>
    <col min="8462" max="8464" width="16.7109375" style="1" customWidth="1"/>
    <col min="8465" max="8465" width="18.5703125" style="1" bestFit="1" customWidth="1"/>
    <col min="8466" max="8466" width="14.7109375" style="1" customWidth="1"/>
    <col min="8467" max="8707" width="9.140625" style="1"/>
    <col min="8708" max="8708" width="10.42578125" style="1" customWidth="1"/>
    <col min="8709" max="8709" width="42.85546875" style="1" customWidth="1"/>
    <col min="8710" max="8710" width="24.42578125" style="1" customWidth="1"/>
    <col min="8711" max="8711" width="15.28515625" style="1" customWidth="1"/>
    <col min="8712" max="8712" width="16" style="1" customWidth="1"/>
    <col min="8713" max="8713" width="16.5703125" style="1" customWidth="1"/>
    <col min="8714" max="8714" width="15.85546875" style="1" customWidth="1"/>
    <col min="8715" max="8715" width="16.28515625" style="1" customWidth="1"/>
    <col min="8716" max="8716" width="15.85546875" style="1" customWidth="1"/>
    <col min="8717" max="8717" width="15.28515625" style="1" bestFit="1" customWidth="1"/>
    <col min="8718" max="8720" width="16.7109375" style="1" customWidth="1"/>
    <col min="8721" max="8721" width="18.5703125" style="1" bestFit="1" customWidth="1"/>
    <col min="8722" max="8722" width="14.7109375" style="1" customWidth="1"/>
    <col min="8723" max="8963" width="9.140625" style="1"/>
    <col min="8964" max="8964" width="10.42578125" style="1" customWidth="1"/>
    <col min="8965" max="8965" width="42.85546875" style="1" customWidth="1"/>
    <col min="8966" max="8966" width="24.42578125" style="1" customWidth="1"/>
    <col min="8967" max="8967" width="15.28515625" style="1" customWidth="1"/>
    <col min="8968" max="8968" width="16" style="1" customWidth="1"/>
    <col min="8969" max="8969" width="16.5703125" style="1" customWidth="1"/>
    <col min="8970" max="8970" width="15.85546875" style="1" customWidth="1"/>
    <col min="8971" max="8971" width="16.28515625" style="1" customWidth="1"/>
    <col min="8972" max="8972" width="15.85546875" style="1" customWidth="1"/>
    <col min="8973" max="8973" width="15.28515625" style="1" bestFit="1" customWidth="1"/>
    <col min="8974" max="8976" width="16.7109375" style="1" customWidth="1"/>
    <col min="8977" max="8977" width="18.5703125" style="1" bestFit="1" customWidth="1"/>
    <col min="8978" max="8978" width="14.7109375" style="1" customWidth="1"/>
    <col min="8979" max="9219" width="9.140625" style="1"/>
    <col min="9220" max="9220" width="10.42578125" style="1" customWidth="1"/>
    <col min="9221" max="9221" width="42.85546875" style="1" customWidth="1"/>
    <col min="9222" max="9222" width="24.42578125" style="1" customWidth="1"/>
    <col min="9223" max="9223" width="15.28515625" style="1" customWidth="1"/>
    <col min="9224" max="9224" width="16" style="1" customWidth="1"/>
    <col min="9225" max="9225" width="16.5703125" style="1" customWidth="1"/>
    <col min="9226" max="9226" width="15.85546875" style="1" customWidth="1"/>
    <col min="9227" max="9227" width="16.28515625" style="1" customWidth="1"/>
    <col min="9228" max="9228" width="15.85546875" style="1" customWidth="1"/>
    <col min="9229" max="9229" width="15.28515625" style="1" bestFit="1" customWidth="1"/>
    <col min="9230" max="9232" width="16.7109375" style="1" customWidth="1"/>
    <col min="9233" max="9233" width="18.5703125" style="1" bestFit="1" customWidth="1"/>
    <col min="9234" max="9234" width="14.7109375" style="1" customWidth="1"/>
    <col min="9235" max="9475" width="9.140625" style="1"/>
    <col min="9476" max="9476" width="10.42578125" style="1" customWidth="1"/>
    <col min="9477" max="9477" width="42.85546875" style="1" customWidth="1"/>
    <col min="9478" max="9478" width="24.42578125" style="1" customWidth="1"/>
    <col min="9479" max="9479" width="15.28515625" style="1" customWidth="1"/>
    <col min="9480" max="9480" width="16" style="1" customWidth="1"/>
    <col min="9481" max="9481" width="16.5703125" style="1" customWidth="1"/>
    <col min="9482" max="9482" width="15.85546875" style="1" customWidth="1"/>
    <col min="9483" max="9483" width="16.28515625" style="1" customWidth="1"/>
    <col min="9484" max="9484" width="15.85546875" style="1" customWidth="1"/>
    <col min="9485" max="9485" width="15.28515625" style="1" bestFit="1" customWidth="1"/>
    <col min="9486" max="9488" width="16.7109375" style="1" customWidth="1"/>
    <col min="9489" max="9489" width="18.5703125" style="1" bestFit="1" customWidth="1"/>
    <col min="9490" max="9490" width="14.7109375" style="1" customWidth="1"/>
    <col min="9491" max="9731" width="9.140625" style="1"/>
    <col min="9732" max="9732" width="10.42578125" style="1" customWidth="1"/>
    <col min="9733" max="9733" width="42.85546875" style="1" customWidth="1"/>
    <col min="9734" max="9734" width="24.42578125" style="1" customWidth="1"/>
    <col min="9735" max="9735" width="15.28515625" style="1" customWidth="1"/>
    <col min="9736" max="9736" width="16" style="1" customWidth="1"/>
    <col min="9737" max="9737" width="16.5703125" style="1" customWidth="1"/>
    <col min="9738" max="9738" width="15.85546875" style="1" customWidth="1"/>
    <col min="9739" max="9739" width="16.28515625" style="1" customWidth="1"/>
    <col min="9740" max="9740" width="15.85546875" style="1" customWidth="1"/>
    <col min="9741" max="9741" width="15.28515625" style="1" bestFit="1" customWidth="1"/>
    <col min="9742" max="9744" width="16.7109375" style="1" customWidth="1"/>
    <col min="9745" max="9745" width="18.5703125" style="1" bestFit="1" customWidth="1"/>
    <col min="9746" max="9746" width="14.7109375" style="1" customWidth="1"/>
    <col min="9747" max="9987" width="9.140625" style="1"/>
    <col min="9988" max="9988" width="10.42578125" style="1" customWidth="1"/>
    <col min="9989" max="9989" width="42.85546875" style="1" customWidth="1"/>
    <col min="9990" max="9990" width="24.42578125" style="1" customWidth="1"/>
    <col min="9991" max="9991" width="15.28515625" style="1" customWidth="1"/>
    <col min="9992" max="9992" width="16" style="1" customWidth="1"/>
    <col min="9993" max="9993" width="16.5703125" style="1" customWidth="1"/>
    <col min="9994" max="9994" width="15.85546875" style="1" customWidth="1"/>
    <col min="9995" max="9995" width="16.28515625" style="1" customWidth="1"/>
    <col min="9996" max="9996" width="15.85546875" style="1" customWidth="1"/>
    <col min="9997" max="9997" width="15.28515625" style="1" bestFit="1" customWidth="1"/>
    <col min="9998" max="10000" width="16.7109375" style="1" customWidth="1"/>
    <col min="10001" max="10001" width="18.5703125" style="1" bestFit="1" customWidth="1"/>
    <col min="10002" max="10002" width="14.7109375" style="1" customWidth="1"/>
    <col min="10003" max="10243" width="9.140625" style="1"/>
    <col min="10244" max="10244" width="10.42578125" style="1" customWidth="1"/>
    <col min="10245" max="10245" width="42.85546875" style="1" customWidth="1"/>
    <col min="10246" max="10246" width="24.42578125" style="1" customWidth="1"/>
    <col min="10247" max="10247" width="15.28515625" style="1" customWidth="1"/>
    <col min="10248" max="10248" width="16" style="1" customWidth="1"/>
    <col min="10249" max="10249" width="16.5703125" style="1" customWidth="1"/>
    <col min="10250" max="10250" width="15.85546875" style="1" customWidth="1"/>
    <col min="10251" max="10251" width="16.28515625" style="1" customWidth="1"/>
    <col min="10252" max="10252" width="15.85546875" style="1" customWidth="1"/>
    <col min="10253" max="10253" width="15.28515625" style="1" bestFit="1" customWidth="1"/>
    <col min="10254" max="10256" width="16.7109375" style="1" customWidth="1"/>
    <col min="10257" max="10257" width="18.5703125" style="1" bestFit="1" customWidth="1"/>
    <col min="10258" max="10258" width="14.7109375" style="1" customWidth="1"/>
    <col min="10259" max="10499" width="9.140625" style="1"/>
    <col min="10500" max="10500" width="10.42578125" style="1" customWidth="1"/>
    <col min="10501" max="10501" width="42.85546875" style="1" customWidth="1"/>
    <col min="10502" max="10502" width="24.42578125" style="1" customWidth="1"/>
    <col min="10503" max="10503" width="15.28515625" style="1" customWidth="1"/>
    <col min="10504" max="10504" width="16" style="1" customWidth="1"/>
    <col min="10505" max="10505" width="16.5703125" style="1" customWidth="1"/>
    <col min="10506" max="10506" width="15.85546875" style="1" customWidth="1"/>
    <col min="10507" max="10507" width="16.28515625" style="1" customWidth="1"/>
    <col min="10508" max="10508" width="15.85546875" style="1" customWidth="1"/>
    <col min="10509" max="10509" width="15.28515625" style="1" bestFit="1" customWidth="1"/>
    <col min="10510" max="10512" width="16.7109375" style="1" customWidth="1"/>
    <col min="10513" max="10513" width="18.5703125" style="1" bestFit="1" customWidth="1"/>
    <col min="10514" max="10514" width="14.7109375" style="1" customWidth="1"/>
    <col min="10515" max="10755" width="9.140625" style="1"/>
    <col min="10756" max="10756" width="10.42578125" style="1" customWidth="1"/>
    <col min="10757" max="10757" width="42.85546875" style="1" customWidth="1"/>
    <col min="10758" max="10758" width="24.42578125" style="1" customWidth="1"/>
    <col min="10759" max="10759" width="15.28515625" style="1" customWidth="1"/>
    <col min="10760" max="10760" width="16" style="1" customWidth="1"/>
    <col min="10761" max="10761" width="16.5703125" style="1" customWidth="1"/>
    <col min="10762" max="10762" width="15.85546875" style="1" customWidth="1"/>
    <col min="10763" max="10763" width="16.28515625" style="1" customWidth="1"/>
    <col min="10764" max="10764" width="15.85546875" style="1" customWidth="1"/>
    <col min="10765" max="10765" width="15.28515625" style="1" bestFit="1" customWidth="1"/>
    <col min="10766" max="10768" width="16.7109375" style="1" customWidth="1"/>
    <col min="10769" max="10769" width="18.5703125" style="1" bestFit="1" customWidth="1"/>
    <col min="10770" max="10770" width="14.7109375" style="1" customWidth="1"/>
    <col min="10771" max="11011" width="9.140625" style="1"/>
    <col min="11012" max="11012" width="10.42578125" style="1" customWidth="1"/>
    <col min="11013" max="11013" width="42.85546875" style="1" customWidth="1"/>
    <col min="11014" max="11014" width="24.42578125" style="1" customWidth="1"/>
    <col min="11015" max="11015" width="15.28515625" style="1" customWidth="1"/>
    <col min="11016" max="11016" width="16" style="1" customWidth="1"/>
    <col min="11017" max="11017" width="16.5703125" style="1" customWidth="1"/>
    <col min="11018" max="11018" width="15.85546875" style="1" customWidth="1"/>
    <col min="11019" max="11019" width="16.28515625" style="1" customWidth="1"/>
    <col min="11020" max="11020" width="15.85546875" style="1" customWidth="1"/>
    <col min="11021" max="11021" width="15.28515625" style="1" bestFit="1" customWidth="1"/>
    <col min="11022" max="11024" width="16.7109375" style="1" customWidth="1"/>
    <col min="11025" max="11025" width="18.5703125" style="1" bestFit="1" customWidth="1"/>
    <col min="11026" max="11026" width="14.7109375" style="1" customWidth="1"/>
    <col min="11027" max="11267" width="9.140625" style="1"/>
    <col min="11268" max="11268" width="10.42578125" style="1" customWidth="1"/>
    <col min="11269" max="11269" width="42.85546875" style="1" customWidth="1"/>
    <col min="11270" max="11270" width="24.42578125" style="1" customWidth="1"/>
    <col min="11271" max="11271" width="15.28515625" style="1" customWidth="1"/>
    <col min="11272" max="11272" width="16" style="1" customWidth="1"/>
    <col min="11273" max="11273" width="16.5703125" style="1" customWidth="1"/>
    <col min="11274" max="11274" width="15.85546875" style="1" customWidth="1"/>
    <col min="11275" max="11275" width="16.28515625" style="1" customWidth="1"/>
    <col min="11276" max="11276" width="15.85546875" style="1" customWidth="1"/>
    <col min="11277" max="11277" width="15.28515625" style="1" bestFit="1" customWidth="1"/>
    <col min="11278" max="11280" width="16.7109375" style="1" customWidth="1"/>
    <col min="11281" max="11281" width="18.5703125" style="1" bestFit="1" customWidth="1"/>
    <col min="11282" max="11282" width="14.7109375" style="1" customWidth="1"/>
    <col min="11283" max="11523" width="9.140625" style="1"/>
    <col min="11524" max="11524" width="10.42578125" style="1" customWidth="1"/>
    <col min="11525" max="11525" width="42.85546875" style="1" customWidth="1"/>
    <col min="11526" max="11526" width="24.42578125" style="1" customWidth="1"/>
    <col min="11527" max="11527" width="15.28515625" style="1" customWidth="1"/>
    <col min="11528" max="11528" width="16" style="1" customWidth="1"/>
    <col min="11529" max="11529" width="16.5703125" style="1" customWidth="1"/>
    <col min="11530" max="11530" width="15.85546875" style="1" customWidth="1"/>
    <col min="11531" max="11531" width="16.28515625" style="1" customWidth="1"/>
    <col min="11532" max="11532" width="15.85546875" style="1" customWidth="1"/>
    <col min="11533" max="11533" width="15.28515625" style="1" bestFit="1" customWidth="1"/>
    <col min="11534" max="11536" width="16.7109375" style="1" customWidth="1"/>
    <col min="11537" max="11537" width="18.5703125" style="1" bestFit="1" customWidth="1"/>
    <col min="11538" max="11538" width="14.7109375" style="1" customWidth="1"/>
    <col min="11539" max="11779" width="9.140625" style="1"/>
    <col min="11780" max="11780" width="10.42578125" style="1" customWidth="1"/>
    <col min="11781" max="11781" width="42.85546875" style="1" customWidth="1"/>
    <col min="11782" max="11782" width="24.42578125" style="1" customWidth="1"/>
    <col min="11783" max="11783" width="15.28515625" style="1" customWidth="1"/>
    <col min="11784" max="11784" width="16" style="1" customWidth="1"/>
    <col min="11785" max="11785" width="16.5703125" style="1" customWidth="1"/>
    <col min="11786" max="11786" width="15.85546875" style="1" customWidth="1"/>
    <col min="11787" max="11787" width="16.28515625" style="1" customWidth="1"/>
    <col min="11788" max="11788" width="15.85546875" style="1" customWidth="1"/>
    <col min="11789" max="11789" width="15.28515625" style="1" bestFit="1" customWidth="1"/>
    <col min="11790" max="11792" width="16.7109375" style="1" customWidth="1"/>
    <col min="11793" max="11793" width="18.5703125" style="1" bestFit="1" customWidth="1"/>
    <col min="11794" max="11794" width="14.7109375" style="1" customWidth="1"/>
    <col min="11795" max="12035" width="9.140625" style="1"/>
    <col min="12036" max="12036" width="10.42578125" style="1" customWidth="1"/>
    <col min="12037" max="12037" width="42.85546875" style="1" customWidth="1"/>
    <col min="12038" max="12038" width="24.42578125" style="1" customWidth="1"/>
    <col min="12039" max="12039" width="15.28515625" style="1" customWidth="1"/>
    <col min="12040" max="12040" width="16" style="1" customWidth="1"/>
    <col min="12041" max="12041" width="16.5703125" style="1" customWidth="1"/>
    <col min="12042" max="12042" width="15.85546875" style="1" customWidth="1"/>
    <col min="12043" max="12043" width="16.28515625" style="1" customWidth="1"/>
    <col min="12044" max="12044" width="15.85546875" style="1" customWidth="1"/>
    <col min="12045" max="12045" width="15.28515625" style="1" bestFit="1" customWidth="1"/>
    <col min="12046" max="12048" width="16.7109375" style="1" customWidth="1"/>
    <col min="12049" max="12049" width="18.5703125" style="1" bestFit="1" customWidth="1"/>
    <col min="12050" max="12050" width="14.7109375" style="1" customWidth="1"/>
    <col min="12051" max="12291" width="9.140625" style="1"/>
    <col min="12292" max="12292" width="10.42578125" style="1" customWidth="1"/>
    <col min="12293" max="12293" width="42.85546875" style="1" customWidth="1"/>
    <col min="12294" max="12294" width="24.42578125" style="1" customWidth="1"/>
    <col min="12295" max="12295" width="15.28515625" style="1" customWidth="1"/>
    <col min="12296" max="12296" width="16" style="1" customWidth="1"/>
    <col min="12297" max="12297" width="16.5703125" style="1" customWidth="1"/>
    <col min="12298" max="12298" width="15.85546875" style="1" customWidth="1"/>
    <col min="12299" max="12299" width="16.28515625" style="1" customWidth="1"/>
    <col min="12300" max="12300" width="15.85546875" style="1" customWidth="1"/>
    <col min="12301" max="12301" width="15.28515625" style="1" bestFit="1" customWidth="1"/>
    <col min="12302" max="12304" width="16.7109375" style="1" customWidth="1"/>
    <col min="12305" max="12305" width="18.5703125" style="1" bestFit="1" customWidth="1"/>
    <col min="12306" max="12306" width="14.7109375" style="1" customWidth="1"/>
    <col min="12307" max="12547" width="9.140625" style="1"/>
    <col min="12548" max="12548" width="10.42578125" style="1" customWidth="1"/>
    <col min="12549" max="12549" width="42.85546875" style="1" customWidth="1"/>
    <col min="12550" max="12550" width="24.42578125" style="1" customWidth="1"/>
    <col min="12551" max="12551" width="15.28515625" style="1" customWidth="1"/>
    <col min="12552" max="12552" width="16" style="1" customWidth="1"/>
    <col min="12553" max="12553" width="16.5703125" style="1" customWidth="1"/>
    <col min="12554" max="12554" width="15.85546875" style="1" customWidth="1"/>
    <col min="12555" max="12555" width="16.28515625" style="1" customWidth="1"/>
    <col min="12556" max="12556" width="15.85546875" style="1" customWidth="1"/>
    <col min="12557" max="12557" width="15.28515625" style="1" bestFit="1" customWidth="1"/>
    <col min="12558" max="12560" width="16.7109375" style="1" customWidth="1"/>
    <col min="12561" max="12561" width="18.5703125" style="1" bestFit="1" customWidth="1"/>
    <col min="12562" max="12562" width="14.7109375" style="1" customWidth="1"/>
    <col min="12563" max="12803" width="9.140625" style="1"/>
    <col min="12804" max="12804" width="10.42578125" style="1" customWidth="1"/>
    <col min="12805" max="12805" width="42.85546875" style="1" customWidth="1"/>
    <col min="12806" max="12806" width="24.42578125" style="1" customWidth="1"/>
    <col min="12807" max="12807" width="15.28515625" style="1" customWidth="1"/>
    <col min="12808" max="12808" width="16" style="1" customWidth="1"/>
    <col min="12809" max="12809" width="16.5703125" style="1" customWidth="1"/>
    <col min="12810" max="12810" width="15.85546875" style="1" customWidth="1"/>
    <col min="12811" max="12811" width="16.28515625" style="1" customWidth="1"/>
    <col min="12812" max="12812" width="15.85546875" style="1" customWidth="1"/>
    <col min="12813" max="12813" width="15.28515625" style="1" bestFit="1" customWidth="1"/>
    <col min="12814" max="12816" width="16.7109375" style="1" customWidth="1"/>
    <col min="12817" max="12817" width="18.5703125" style="1" bestFit="1" customWidth="1"/>
    <col min="12818" max="12818" width="14.7109375" style="1" customWidth="1"/>
    <col min="12819" max="13059" width="9.140625" style="1"/>
    <col min="13060" max="13060" width="10.42578125" style="1" customWidth="1"/>
    <col min="13061" max="13061" width="42.85546875" style="1" customWidth="1"/>
    <col min="13062" max="13062" width="24.42578125" style="1" customWidth="1"/>
    <col min="13063" max="13063" width="15.28515625" style="1" customWidth="1"/>
    <col min="13064" max="13064" width="16" style="1" customWidth="1"/>
    <col min="13065" max="13065" width="16.5703125" style="1" customWidth="1"/>
    <col min="13066" max="13066" width="15.85546875" style="1" customWidth="1"/>
    <col min="13067" max="13067" width="16.28515625" style="1" customWidth="1"/>
    <col min="13068" max="13068" width="15.85546875" style="1" customWidth="1"/>
    <col min="13069" max="13069" width="15.28515625" style="1" bestFit="1" customWidth="1"/>
    <col min="13070" max="13072" width="16.7109375" style="1" customWidth="1"/>
    <col min="13073" max="13073" width="18.5703125" style="1" bestFit="1" customWidth="1"/>
    <col min="13074" max="13074" width="14.7109375" style="1" customWidth="1"/>
    <col min="13075" max="13315" width="9.140625" style="1"/>
    <col min="13316" max="13316" width="10.42578125" style="1" customWidth="1"/>
    <col min="13317" max="13317" width="42.85546875" style="1" customWidth="1"/>
    <col min="13318" max="13318" width="24.42578125" style="1" customWidth="1"/>
    <col min="13319" max="13319" width="15.28515625" style="1" customWidth="1"/>
    <col min="13320" max="13320" width="16" style="1" customWidth="1"/>
    <col min="13321" max="13321" width="16.5703125" style="1" customWidth="1"/>
    <col min="13322" max="13322" width="15.85546875" style="1" customWidth="1"/>
    <col min="13323" max="13323" width="16.28515625" style="1" customWidth="1"/>
    <col min="13324" max="13324" width="15.85546875" style="1" customWidth="1"/>
    <col min="13325" max="13325" width="15.28515625" style="1" bestFit="1" customWidth="1"/>
    <col min="13326" max="13328" width="16.7109375" style="1" customWidth="1"/>
    <col min="13329" max="13329" width="18.5703125" style="1" bestFit="1" customWidth="1"/>
    <col min="13330" max="13330" width="14.7109375" style="1" customWidth="1"/>
    <col min="13331" max="13571" width="9.140625" style="1"/>
    <col min="13572" max="13572" width="10.42578125" style="1" customWidth="1"/>
    <col min="13573" max="13573" width="42.85546875" style="1" customWidth="1"/>
    <col min="13574" max="13574" width="24.42578125" style="1" customWidth="1"/>
    <col min="13575" max="13575" width="15.28515625" style="1" customWidth="1"/>
    <col min="13576" max="13576" width="16" style="1" customWidth="1"/>
    <col min="13577" max="13577" width="16.5703125" style="1" customWidth="1"/>
    <col min="13578" max="13578" width="15.85546875" style="1" customWidth="1"/>
    <col min="13579" max="13579" width="16.28515625" style="1" customWidth="1"/>
    <col min="13580" max="13580" width="15.85546875" style="1" customWidth="1"/>
    <col min="13581" max="13581" width="15.28515625" style="1" bestFit="1" customWidth="1"/>
    <col min="13582" max="13584" width="16.7109375" style="1" customWidth="1"/>
    <col min="13585" max="13585" width="18.5703125" style="1" bestFit="1" customWidth="1"/>
    <col min="13586" max="13586" width="14.7109375" style="1" customWidth="1"/>
    <col min="13587" max="13827" width="9.140625" style="1"/>
    <col min="13828" max="13828" width="10.42578125" style="1" customWidth="1"/>
    <col min="13829" max="13829" width="42.85546875" style="1" customWidth="1"/>
    <col min="13830" max="13830" width="24.42578125" style="1" customWidth="1"/>
    <col min="13831" max="13831" width="15.28515625" style="1" customWidth="1"/>
    <col min="13832" max="13832" width="16" style="1" customWidth="1"/>
    <col min="13833" max="13833" width="16.5703125" style="1" customWidth="1"/>
    <col min="13834" max="13834" width="15.85546875" style="1" customWidth="1"/>
    <col min="13835" max="13835" width="16.28515625" style="1" customWidth="1"/>
    <col min="13836" max="13836" width="15.85546875" style="1" customWidth="1"/>
    <col min="13837" max="13837" width="15.28515625" style="1" bestFit="1" customWidth="1"/>
    <col min="13838" max="13840" width="16.7109375" style="1" customWidth="1"/>
    <col min="13841" max="13841" width="18.5703125" style="1" bestFit="1" customWidth="1"/>
    <col min="13842" max="13842" width="14.7109375" style="1" customWidth="1"/>
    <col min="13843" max="14083" width="9.140625" style="1"/>
    <col min="14084" max="14084" width="10.42578125" style="1" customWidth="1"/>
    <col min="14085" max="14085" width="42.85546875" style="1" customWidth="1"/>
    <col min="14086" max="14086" width="24.42578125" style="1" customWidth="1"/>
    <col min="14087" max="14087" width="15.28515625" style="1" customWidth="1"/>
    <col min="14088" max="14088" width="16" style="1" customWidth="1"/>
    <col min="14089" max="14089" width="16.5703125" style="1" customWidth="1"/>
    <col min="14090" max="14090" width="15.85546875" style="1" customWidth="1"/>
    <col min="14091" max="14091" width="16.28515625" style="1" customWidth="1"/>
    <col min="14092" max="14092" width="15.85546875" style="1" customWidth="1"/>
    <col min="14093" max="14093" width="15.28515625" style="1" bestFit="1" customWidth="1"/>
    <col min="14094" max="14096" width="16.7109375" style="1" customWidth="1"/>
    <col min="14097" max="14097" width="18.5703125" style="1" bestFit="1" customWidth="1"/>
    <col min="14098" max="14098" width="14.7109375" style="1" customWidth="1"/>
    <col min="14099" max="14339" width="9.140625" style="1"/>
    <col min="14340" max="14340" width="10.42578125" style="1" customWidth="1"/>
    <col min="14341" max="14341" width="42.85546875" style="1" customWidth="1"/>
    <col min="14342" max="14342" width="24.42578125" style="1" customWidth="1"/>
    <col min="14343" max="14343" width="15.28515625" style="1" customWidth="1"/>
    <col min="14344" max="14344" width="16" style="1" customWidth="1"/>
    <col min="14345" max="14345" width="16.5703125" style="1" customWidth="1"/>
    <col min="14346" max="14346" width="15.85546875" style="1" customWidth="1"/>
    <col min="14347" max="14347" width="16.28515625" style="1" customWidth="1"/>
    <col min="14348" max="14348" width="15.85546875" style="1" customWidth="1"/>
    <col min="14349" max="14349" width="15.28515625" style="1" bestFit="1" customWidth="1"/>
    <col min="14350" max="14352" width="16.7109375" style="1" customWidth="1"/>
    <col min="14353" max="14353" width="18.5703125" style="1" bestFit="1" customWidth="1"/>
    <col min="14354" max="14354" width="14.7109375" style="1" customWidth="1"/>
    <col min="14355" max="14595" width="9.140625" style="1"/>
    <col min="14596" max="14596" width="10.42578125" style="1" customWidth="1"/>
    <col min="14597" max="14597" width="42.85546875" style="1" customWidth="1"/>
    <col min="14598" max="14598" width="24.42578125" style="1" customWidth="1"/>
    <col min="14599" max="14599" width="15.28515625" style="1" customWidth="1"/>
    <col min="14600" max="14600" width="16" style="1" customWidth="1"/>
    <col min="14601" max="14601" width="16.5703125" style="1" customWidth="1"/>
    <col min="14602" max="14602" width="15.85546875" style="1" customWidth="1"/>
    <col min="14603" max="14603" width="16.28515625" style="1" customWidth="1"/>
    <col min="14604" max="14604" width="15.85546875" style="1" customWidth="1"/>
    <col min="14605" max="14605" width="15.28515625" style="1" bestFit="1" customWidth="1"/>
    <col min="14606" max="14608" width="16.7109375" style="1" customWidth="1"/>
    <col min="14609" max="14609" width="18.5703125" style="1" bestFit="1" customWidth="1"/>
    <col min="14610" max="14610" width="14.7109375" style="1" customWidth="1"/>
    <col min="14611" max="14851" width="9.140625" style="1"/>
    <col min="14852" max="14852" width="10.42578125" style="1" customWidth="1"/>
    <col min="14853" max="14853" width="42.85546875" style="1" customWidth="1"/>
    <col min="14854" max="14854" width="24.42578125" style="1" customWidth="1"/>
    <col min="14855" max="14855" width="15.28515625" style="1" customWidth="1"/>
    <col min="14856" max="14856" width="16" style="1" customWidth="1"/>
    <col min="14857" max="14857" width="16.5703125" style="1" customWidth="1"/>
    <col min="14858" max="14858" width="15.85546875" style="1" customWidth="1"/>
    <col min="14859" max="14859" width="16.28515625" style="1" customWidth="1"/>
    <col min="14860" max="14860" width="15.85546875" style="1" customWidth="1"/>
    <col min="14861" max="14861" width="15.28515625" style="1" bestFit="1" customWidth="1"/>
    <col min="14862" max="14864" width="16.7109375" style="1" customWidth="1"/>
    <col min="14865" max="14865" width="18.5703125" style="1" bestFit="1" customWidth="1"/>
    <col min="14866" max="14866" width="14.7109375" style="1" customWidth="1"/>
    <col min="14867" max="15107" width="9.140625" style="1"/>
    <col min="15108" max="15108" width="10.42578125" style="1" customWidth="1"/>
    <col min="15109" max="15109" width="42.85546875" style="1" customWidth="1"/>
    <col min="15110" max="15110" width="24.42578125" style="1" customWidth="1"/>
    <col min="15111" max="15111" width="15.28515625" style="1" customWidth="1"/>
    <col min="15112" max="15112" width="16" style="1" customWidth="1"/>
    <col min="15113" max="15113" width="16.5703125" style="1" customWidth="1"/>
    <col min="15114" max="15114" width="15.85546875" style="1" customWidth="1"/>
    <col min="15115" max="15115" width="16.28515625" style="1" customWidth="1"/>
    <col min="15116" max="15116" width="15.85546875" style="1" customWidth="1"/>
    <col min="15117" max="15117" width="15.28515625" style="1" bestFit="1" customWidth="1"/>
    <col min="15118" max="15120" width="16.7109375" style="1" customWidth="1"/>
    <col min="15121" max="15121" width="18.5703125" style="1" bestFit="1" customWidth="1"/>
    <col min="15122" max="15122" width="14.7109375" style="1" customWidth="1"/>
    <col min="15123" max="15363" width="9.140625" style="1"/>
    <col min="15364" max="15364" width="10.42578125" style="1" customWidth="1"/>
    <col min="15365" max="15365" width="42.85546875" style="1" customWidth="1"/>
    <col min="15366" max="15366" width="24.42578125" style="1" customWidth="1"/>
    <col min="15367" max="15367" width="15.28515625" style="1" customWidth="1"/>
    <col min="15368" max="15368" width="16" style="1" customWidth="1"/>
    <col min="15369" max="15369" width="16.5703125" style="1" customWidth="1"/>
    <col min="15370" max="15370" width="15.85546875" style="1" customWidth="1"/>
    <col min="15371" max="15371" width="16.28515625" style="1" customWidth="1"/>
    <col min="15372" max="15372" width="15.85546875" style="1" customWidth="1"/>
    <col min="15373" max="15373" width="15.28515625" style="1" bestFit="1" customWidth="1"/>
    <col min="15374" max="15376" width="16.7109375" style="1" customWidth="1"/>
    <col min="15377" max="15377" width="18.5703125" style="1" bestFit="1" customWidth="1"/>
    <col min="15378" max="15378" width="14.7109375" style="1" customWidth="1"/>
    <col min="15379" max="15619" width="9.140625" style="1"/>
    <col min="15620" max="15620" width="10.42578125" style="1" customWidth="1"/>
    <col min="15621" max="15621" width="42.85546875" style="1" customWidth="1"/>
    <col min="15622" max="15622" width="24.42578125" style="1" customWidth="1"/>
    <col min="15623" max="15623" width="15.28515625" style="1" customWidth="1"/>
    <col min="15624" max="15624" width="16" style="1" customWidth="1"/>
    <col min="15625" max="15625" width="16.5703125" style="1" customWidth="1"/>
    <col min="15626" max="15626" width="15.85546875" style="1" customWidth="1"/>
    <col min="15627" max="15627" width="16.28515625" style="1" customWidth="1"/>
    <col min="15628" max="15628" width="15.85546875" style="1" customWidth="1"/>
    <col min="15629" max="15629" width="15.28515625" style="1" bestFit="1" customWidth="1"/>
    <col min="15630" max="15632" width="16.7109375" style="1" customWidth="1"/>
    <col min="15633" max="15633" width="18.5703125" style="1" bestFit="1" customWidth="1"/>
    <col min="15634" max="15634" width="14.7109375" style="1" customWidth="1"/>
    <col min="15635" max="15875" width="9.140625" style="1"/>
    <col min="15876" max="15876" width="10.42578125" style="1" customWidth="1"/>
    <col min="15877" max="15877" width="42.85546875" style="1" customWidth="1"/>
    <col min="15878" max="15878" width="24.42578125" style="1" customWidth="1"/>
    <col min="15879" max="15879" width="15.28515625" style="1" customWidth="1"/>
    <col min="15880" max="15880" width="16" style="1" customWidth="1"/>
    <col min="15881" max="15881" width="16.5703125" style="1" customWidth="1"/>
    <col min="15882" max="15882" width="15.85546875" style="1" customWidth="1"/>
    <col min="15883" max="15883" width="16.28515625" style="1" customWidth="1"/>
    <col min="15884" max="15884" width="15.85546875" style="1" customWidth="1"/>
    <col min="15885" max="15885" width="15.28515625" style="1" bestFit="1" customWidth="1"/>
    <col min="15886" max="15888" width="16.7109375" style="1" customWidth="1"/>
    <col min="15889" max="15889" width="18.5703125" style="1" bestFit="1" customWidth="1"/>
    <col min="15890" max="15890" width="14.7109375" style="1" customWidth="1"/>
    <col min="15891" max="16131" width="9.140625" style="1"/>
    <col min="16132" max="16132" width="10.42578125" style="1" customWidth="1"/>
    <col min="16133" max="16133" width="42.85546875" style="1" customWidth="1"/>
    <col min="16134" max="16134" width="24.42578125" style="1" customWidth="1"/>
    <col min="16135" max="16135" width="15.28515625" style="1" customWidth="1"/>
    <col min="16136" max="16136" width="16" style="1" customWidth="1"/>
    <col min="16137" max="16137" width="16.5703125" style="1" customWidth="1"/>
    <col min="16138" max="16138" width="15.85546875" style="1" customWidth="1"/>
    <col min="16139" max="16139" width="16.28515625" style="1" customWidth="1"/>
    <col min="16140" max="16140" width="15.85546875" style="1" customWidth="1"/>
    <col min="16141" max="16141" width="15.28515625" style="1" bestFit="1" customWidth="1"/>
    <col min="16142" max="16144" width="16.7109375" style="1" customWidth="1"/>
    <col min="16145" max="16145" width="18.5703125" style="1" bestFit="1" customWidth="1"/>
    <col min="16146" max="16146" width="14.7109375" style="1" customWidth="1"/>
    <col min="16147" max="16384" width="9.140625" style="1"/>
  </cols>
  <sheetData>
    <row r="1" spans="1:158" ht="19.5" customHeight="1" x14ac:dyDescent="0.2">
      <c r="B1" s="83" t="s">
        <v>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58" s="3" customFormat="1" ht="21" customHeight="1" x14ac:dyDescent="0.25"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58" s="3" customFormat="1" ht="21" customHeight="1" x14ac:dyDescent="0.25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58" ht="5.25" customHeight="1" x14ac:dyDescent="0.2"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</row>
    <row r="5" spans="1:158" ht="15" customHeight="1" x14ac:dyDescent="0.2">
      <c r="B5" s="6" t="s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 t="s">
        <v>2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</row>
    <row r="6" spans="1:158" ht="21" customHeight="1" x14ac:dyDescent="0.2">
      <c r="B6" s="9" t="s">
        <v>43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 t="s">
        <v>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</row>
    <row r="7" spans="1:158" ht="19.5" customHeight="1" x14ac:dyDescent="0.2">
      <c r="B7" s="12" t="s">
        <v>42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</row>
    <row r="8" spans="1:158" s="5" customFormat="1" ht="22.5" customHeight="1" thickBot="1" x14ac:dyDescent="0.25">
      <c r="B8" s="90" t="s">
        <v>4</v>
      </c>
      <c r="C8" s="91" t="s">
        <v>5</v>
      </c>
      <c r="D8" s="91" t="s">
        <v>6</v>
      </c>
      <c r="E8" s="91" t="s">
        <v>7</v>
      </c>
      <c r="F8" s="91" t="s">
        <v>8</v>
      </c>
      <c r="G8" s="91" t="s">
        <v>9</v>
      </c>
      <c r="H8" s="91" t="s">
        <v>10</v>
      </c>
      <c r="I8" s="91" t="s">
        <v>11</v>
      </c>
      <c r="J8" s="91" t="s">
        <v>12</v>
      </c>
      <c r="K8" s="91" t="s">
        <v>13</v>
      </c>
      <c r="L8" s="91" t="s">
        <v>14</v>
      </c>
      <c r="M8" s="91" t="s">
        <v>15</v>
      </c>
      <c r="N8" s="91" t="s">
        <v>16</v>
      </c>
      <c r="O8" s="91" t="s">
        <v>17</v>
      </c>
      <c r="P8" s="91" t="s">
        <v>18</v>
      </c>
      <c r="Q8" s="92" t="s">
        <v>19</v>
      </c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</row>
    <row r="9" spans="1:158" ht="3.75" customHeight="1" thickTop="1" x14ac:dyDescent="0.2">
      <c r="B9" s="84"/>
      <c r="C9" s="87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58" ht="6" customHeight="1" x14ac:dyDescent="0.2">
      <c r="B10" s="85"/>
      <c r="C10" s="8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58" ht="19.5" customHeight="1" x14ac:dyDescent="0.2">
      <c r="B11" s="86"/>
      <c r="C11" s="89"/>
      <c r="D11" s="21">
        <f>D12+D32+D37</f>
        <v>0</v>
      </c>
      <c r="E11" s="22">
        <f>E12+E32+E37</f>
        <v>0</v>
      </c>
      <c r="F11" s="22">
        <f t="shared" ref="F11:Q11" si="0">F12+F32+F37</f>
        <v>0</v>
      </c>
      <c r="G11" s="22">
        <f t="shared" si="0"/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0</v>
      </c>
      <c r="P11" s="22">
        <f t="shared" si="0"/>
        <v>0</v>
      </c>
      <c r="Q11" s="22">
        <f t="shared" si="0"/>
        <v>0</v>
      </c>
      <c r="R11" s="23"/>
    </row>
    <row r="12" spans="1:158" ht="22.5" customHeight="1" x14ac:dyDescent="0.2">
      <c r="B12" s="24" t="s">
        <v>20</v>
      </c>
      <c r="C12" s="25" t="s">
        <v>21</v>
      </c>
      <c r="D12" s="26">
        <f>SUM(D13:D30)</f>
        <v>0</v>
      </c>
      <c r="E12" s="27">
        <f>E15+E18+E21+E24+E27+E30</f>
        <v>0</v>
      </c>
      <c r="F12" s="27">
        <f t="shared" ref="F12:Q12" si="1">F15+F18+F21+F24+F27+F30</f>
        <v>0</v>
      </c>
      <c r="G12" s="27">
        <f t="shared" si="1"/>
        <v>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si="1"/>
        <v>0</v>
      </c>
      <c r="Q12" s="27">
        <f t="shared" si="1"/>
        <v>0</v>
      </c>
    </row>
    <row r="13" spans="1:158" s="2" customFormat="1" ht="12" customHeight="1" x14ac:dyDescent="0.2">
      <c r="A13" s="60"/>
      <c r="B13" s="75" t="s">
        <v>22</v>
      </c>
      <c r="C13" s="78" t="s">
        <v>23</v>
      </c>
      <c r="D13" s="67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70">
        <f>SUM(E13:P13)</f>
        <v>0</v>
      </c>
    </row>
    <row r="14" spans="1:158" s="2" customFormat="1" ht="6" customHeight="1" x14ac:dyDescent="0.2">
      <c r="A14" s="60"/>
      <c r="B14" s="76"/>
      <c r="C14" s="79"/>
      <c r="D14" s="68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71"/>
    </row>
    <row r="15" spans="1:158" s="2" customFormat="1" ht="12" customHeight="1" x14ac:dyDescent="0.2">
      <c r="A15" s="60"/>
      <c r="B15" s="77"/>
      <c r="C15" s="80"/>
      <c r="D15" s="69"/>
      <c r="E15" s="32">
        <f>$D$13*E13</f>
        <v>0</v>
      </c>
      <c r="F15" s="32">
        <f>$D$13*F13</f>
        <v>0</v>
      </c>
      <c r="G15" s="32">
        <f t="shared" ref="G15:P15" si="2">$D$13*G13</f>
        <v>0</v>
      </c>
      <c r="H15" s="32">
        <f t="shared" si="2"/>
        <v>0</v>
      </c>
      <c r="I15" s="32">
        <f t="shared" si="2"/>
        <v>0</v>
      </c>
      <c r="J15" s="32">
        <f t="shared" si="2"/>
        <v>0</v>
      </c>
      <c r="K15" s="32">
        <f t="shared" si="2"/>
        <v>0</v>
      </c>
      <c r="L15" s="32">
        <f t="shared" si="2"/>
        <v>0</v>
      </c>
      <c r="M15" s="32">
        <f t="shared" si="2"/>
        <v>0</v>
      </c>
      <c r="N15" s="32">
        <f t="shared" si="2"/>
        <v>0</v>
      </c>
      <c r="O15" s="32">
        <f t="shared" si="2"/>
        <v>0</v>
      </c>
      <c r="P15" s="32">
        <f t="shared" si="2"/>
        <v>0</v>
      </c>
      <c r="Q15" s="33">
        <f>SUM(E15:P15)</f>
        <v>0</v>
      </c>
      <c r="R15" s="34"/>
    </row>
    <row r="16" spans="1:158" s="2" customFormat="1" ht="12" customHeight="1" x14ac:dyDescent="0.2">
      <c r="A16" s="60"/>
      <c r="B16" s="75" t="s">
        <v>24</v>
      </c>
      <c r="C16" s="78" t="s">
        <v>25</v>
      </c>
      <c r="D16" s="67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70">
        <f>SUM(E16:P16)</f>
        <v>0</v>
      </c>
    </row>
    <row r="17" spans="1:18" s="2" customFormat="1" ht="8.25" customHeight="1" x14ac:dyDescent="0.2">
      <c r="A17" s="60"/>
      <c r="B17" s="76"/>
      <c r="C17" s="79"/>
      <c r="D17" s="68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71"/>
    </row>
    <row r="18" spans="1:18" s="2" customFormat="1" ht="15.75" customHeight="1" x14ac:dyDescent="0.2">
      <c r="A18" s="60"/>
      <c r="B18" s="77"/>
      <c r="C18" s="80"/>
      <c r="D18" s="69"/>
      <c r="E18" s="32">
        <f t="shared" ref="E18:J18" si="3">$D$16*E16</f>
        <v>0</v>
      </c>
      <c r="F18" s="32">
        <f t="shared" si="3"/>
        <v>0</v>
      </c>
      <c r="G18" s="32">
        <f t="shared" si="3"/>
        <v>0</v>
      </c>
      <c r="H18" s="32">
        <f t="shared" si="3"/>
        <v>0</v>
      </c>
      <c r="I18" s="32">
        <f t="shared" si="3"/>
        <v>0</v>
      </c>
      <c r="J18" s="32">
        <f t="shared" si="3"/>
        <v>0</v>
      </c>
      <c r="K18" s="32">
        <f>$D$16*K16</f>
        <v>0</v>
      </c>
      <c r="L18" s="32">
        <f>$D$16*L16</f>
        <v>0</v>
      </c>
      <c r="M18" s="32">
        <f t="shared" ref="M18" si="4">$D$16*M16</f>
        <v>0</v>
      </c>
      <c r="N18" s="32">
        <f>$D$16*N16</f>
        <v>0</v>
      </c>
      <c r="O18" s="32">
        <f>$D$16*O16</f>
        <v>0</v>
      </c>
      <c r="P18" s="32">
        <f>$D$16*P16</f>
        <v>0</v>
      </c>
      <c r="Q18" s="33">
        <f>SUM(E18:P18)</f>
        <v>0</v>
      </c>
      <c r="R18" s="34"/>
    </row>
    <row r="19" spans="1:18" s="2" customFormat="1" ht="12" customHeight="1" x14ac:dyDescent="0.2">
      <c r="A19" s="60"/>
      <c r="B19" s="75" t="s">
        <v>26</v>
      </c>
      <c r="C19" s="64" t="s">
        <v>27</v>
      </c>
      <c r="D19" s="67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70">
        <f>SUM(E19:P19)</f>
        <v>0</v>
      </c>
    </row>
    <row r="20" spans="1:18" s="2" customFormat="1" ht="6" customHeight="1" x14ac:dyDescent="0.2">
      <c r="A20" s="60"/>
      <c r="B20" s="76"/>
      <c r="C20" s="81"/>
      <c r="D20" s="68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71"/>
    </row>
    <row r="21" spans="1:18" s="2" customFormat="1" ht="12" customHeight="1" x14ac:dyDescent="0.2">
      <c r="A21" s="60"/>
      <c r="B21" s="77"/>
      <c r="C21" s="82"/>
      <c r="D21" s="69"/>
      <c r="E21" s="32">
        <f t="shared" ref="E21:P21" si="5">$D$19*E19</f>
        <v>0</v>
      </c>
      <c r="F21" s="32">
        <f t="shared" si="5"/>
        <v>0</v>
      </c>
      <c r="G21" s="32">
        <f t="shared" si="5"/>
        <v>0</v>
      </c>
      <c r="H21" s="32">
        <f t="shared" si="5"/>
        <v>0</v>
      </c>
      <c r="I21" s="32">
        <f t="shared" si="5"/>
        <v>0</v>
      </c>
      <c r="J21" s="32">
        <f t="shared" si="5"/>
        <v>0</v>
      </c>
      <c r="K21" s="32">
        <f t="shared" si="5"/>
        <v>0</v>
      </c>
      <c r="L21" s="32">
        <f t="shared" si="5"/>
        <v>0</v>
      </c>
      <c r="M21" s="32">
        <f t="shared" si="5"/>
        <v>0</v>
      </c>
      <c r="N21" s="32">
        <f t="shared" si="5"/>
        <v>0</v>
      </c>
      <c r="O21" s="32">
        <f t="shared" si="5"/>
        <v>0</v>
      </c>
      <c r="P21" s="32">
        <f t="shared" si="5"/>
        <v>0</v>
      </c>
      <c r="Q21" s="33">
        <f>SUM(E21:P21)</f>
        <v>0</v>
      </c>
      <c r="R21" s="34"/>
    </row>
    <row r="22" spans="1:18" s="2" customFormat="1" ht="12" customHeight="1" x14ac:dyDescent="0.2">
      <c r="A22" s="60"/>
      <c r="B22" s="75" t="s">
        <v>28</v>
      </c>
      <c r="C22" s="64" t="s">
        <v>29</v>
      </c>
      <c r="D22" s="67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70">
        <f>SUM(E22:P22)</f>
        <v>0</v>
      </c>
    </row>
    <row r="23" spans="1:18" s="2" customFormat="1" ht="6" customHeight="1" x14ac:dyDescent="0.2">
      <c r="A23" s="60"/>
      <c r="B23" s="76"/>
      <c r="C23" s="81"/>
      <c r="D23" s="68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71"/>
    </row>
    <row r="24" spans="1:18" s="2" customFormat="1" ht="12" customHeight="1" x14ac:dyDescent="0.2">
      <c r="A24" s="60"/>
      <c r="B24" s="77"/>
      <c r="C24" s="82"/>
      <c r="D24" s="69"/>
      <c r="E24" s="32">
        <f t="shared" ref="E24:P24" si="6">$D$22*E22</f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2">
        <f t="shared" si="6"/>
        <v>0</v>
      </c>
      <c r="O24" s="32">
        <f t="shared" si="6"/>
        <v>0</v>
      </c>
      <c r="P24" s="32">
        <f t="shared" si="6"/>
        <v>0</v>
      </c>
      <c r="Q24" s="33">
        <f>SUM(E24:P24)</f>
        <v>0</v>
      </c>
      <c r="R24" s="34"/>
    </row>
    <row r="25" spans="1:18" s="2" customFormat="1" ht="12" customHeight="1" x14ac:dyDescent="0.2">
      <c r="A25" s="60"/>
      <c r="B25" s="75" t="s">
        <v>30</v>
      </c>
      <c r="C25" s="78" t="s">
        <v>31</v>
      </c>
      <c r="D25" s="67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70">
        <f>SUM(E25:P25)</f>
        <v>0</v>
      </c>
    </row>
    <row r="26" spans="1:18" s="2" customFormat="1" ht="6" customHeight="1" x14ac:dyDescent="0.2">
      <c r="A26" s="60"/>
      <c r="B26" s="76"/>
      <c r="C26" s="79"/>
      <c r="D26" s="68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71"/>
    </row>
    <row r="27" spans="1:18" s="2" customFormat="1" ht="12" customHeight="1" x14ac:dyDescent="0.2">
      <c r="A27" s="60"/>
      <c r="B27" s="77"/>
      <c r="C27" s="80"/>
      <c r="D27" s="69"/>
      <c r="E27" s="32">
        <f t="shared" ref="E27:P27" si="7">$D$25*E25</f>
        <v>0</v>
      </c>
      <c r="F27" s="32">
        <f t="shared" si="7"/>
        <v>0</v>
      </c>
      <c r="G27" s="32">
        <f t="shared" si="7"/>
        <v>0</v>
      </c>
      <c r="H27" s="32">
        <f t="shared" si="7"/>
        <v>0</v>
      </c>
      <c r="I27" s="32">
        <f t="shared" si="7"/>
        <v>0</v>
      </c>
      <c r="J27" s="32">
        <f t="shared" si="7"/>
        <v>0</v>
      </c>
      <c r="K27" s="32">
        <f t="shared" si="7"/>
        <v>0</v>
      </c>
      <c r="L27" s="32">
        <f t="shared" si="7"/>
        <v>0</v>
      </c>
      <c r="M27" s="32">
        <f t="shared" si="7"/>
        <v>0</v>
      </c>
      <c r="N27" s="32">
        <f t="shared" si="7"/>
        <v>0</v>
      </c>
      <c r="O27" s="32">
        <f t="shared" si="7"/>
        <v>0</v>
      </c>
      <c r="P27" s="32">
        <f t="shared" si="7"/>
        <v>0</v>
      </c>
      <c r="Q27" s="33">
        <f>SUM(E27:P27)</f>
        <v>0</v>
      </c>
      <c r="R27" s="34"/>
    </row>
    <row r="28" spans="1:18" s="2" customFormat="1" ht="12" customHeight="1" x14ac:dyDescent="0.2">
      <c r="A28" s="60"/>
      <c r="B28" s="75" t="s">
        <v>32</v>
      </c>
      <c r="C28" s="78" t="s">
        <v>33</v>
      </c>
      <c r="D28" s="67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70">
        <f>SUM(E28:P28)</f>
        <v>0</v>
      </c>
    </row>
    <row r="29" spans="1:18" s="2" customFormat="1" ht="6" customHeight="1" x14ac:dyDescent="0.2">
      <c r="A29" s="60"/>
      <c r="B29" s="76"/>
      <c r="C29" s="79"/>
      <c r="D29" s="68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71"/>
    </row>
    <row r="30" spans="1:18" s="2" customFormat="1" ht="12" customHeight="1" x14ac:dyDescent="0.2">
      <c r="A30" s="60"/>
      <c r="B30" s="77"/>
      <c r="C30" s="80"/>
      <c r="D30" s="69"/>
      <c r="E30" s="32">
        <f t="shared" ref="E30:I30" si="8">$D$28*E28</f>
        <v>0</v>
      </c>
      <c r="F30" s="32">
        <f t="shared" si="8"/>
        <v>0</v>
      </c>
      <c r="G30" s="32">
        <f t="shared" si="8"/>
        <v>0</v>
      </c>
      <c r="H30" s="32">
        <f t="shared" si="8"/>
        <v>0</v>
      </c>
      <c r="I30" s="32">
        <f t="shared" si="8"/>
        <v>0</v>
      </c>
      <c r="J30" s="32">
        <f t="shared" ref="J30:P30" si="9">$D$28*J28</f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3">
        <f>SUM(E30:P30)</f>
        <v>0</v>
      </c>
      <c r="R30" s="34"/>
    </row>
    <row r="31" spans="1:18" s="2" customFormat="1" ht="9" customHeight="1" x14ac:dyDescent="0.2">
      <c r="A31" s="28"/>
      <c r="B31" s="36"/>
      <c r="C31" s="35"/>
      <c r="D31" s="37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  <c r="R31" s="34"/>
    </row>
    <row r="32" spans="1:18" ht="22.5" customHeight="1" x14ac:dyDescent="0.2">
      <c r="B32" s="24" t="s">
        <v>34</v>
      </c>
      <c r="C32" s="25" t="s">
        <v>35</v>
      </c>
      <c r="D32" s="26">
        <f>SUM(D35)</f>
        <v>0</v>
      </c>
      <c r="E32" s="40">
        <f>+E35</f>
        <v>0</v>
      </c>
      <c r="F32" s="40">
        <f t="shared" ref="F32:Q32" si="10">+F35</f>
        <v>0</v>
      </c>
      <c r="G32" s="40">
        <f t="shared" si="10"/>
        <v>0</v>
      </c>
      <c r="H32" s="40">
        <f t="shared" si="10"/>
        <v>0</v>
      </c>
      <c r="I32" s="40">
        <f t="shared" si="10"/>
        <v>0</v>
      </c>
      <c r="J32" s="40">
        <f t="shared" si="10"/>
        <v>0</v>
      </c>
      <c r="K32" s="40">
        <f t="shared" si="10"/>
        <v>0</v>
      </c>
      <c r="L32" s="40">
        <f t="shared" si="10"/>
        <v>0</v>
      </c>
      <c r="M32" s="40">
        <f t="shared" si="10"/>
        <v>0</v>
      </c>
      <c r="N32" s="40">
        <f t="shared" si="10"/>
        <v>0</v>
      </c>
      <c r="O32" s="40">
        <f t="shared" si="10"/>
        <v>0</v>
      </c>
      <c r="P32" s="40">
        <f t="shared" si="10"/>
        <v>0</v>
      </c>
      <c r="Q32" s="40">
        <f t="shared" si="10"/>
        <v>0</v>
      </c>
    </row>
    <row r="33" spans="1:18" s="2" customFormat="1" ht="12" customHeight="1" x14ac:dyDescent="0.2">
      <c r="A33" s="60"/>
      <c r="B33" s="61" t="s">
        <v>36</v>
      </c>
      <c r="C33" s="64" t="s">
        <v>35</v>
      </c>
      <c r="D33" s="41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70">
        <f>SUM(E33:P33)</f>
        <v>0</v>
      </c>
    </row>
    <row r="34" spans="1:18" s="2" customFormat="1" ht="6" customHeight="1" x14ac:dyDescent="0.2">
      <c r="A34" s="60"/>
      <c r="B34" s="62"/>
      <c r="C34" s="65"/>
      <c r="D34" s="4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71"/>
    </row>
    <row r="35" spans="1:18" s="2" customFormat="1" ht="15" customHeight="1" x14ac:dyDescent="0.2">
      <c r="A35" s="60"/>
      <c r="B35" s="62"/>
      <c r="C35" s="65"/>
      <c r="D35" s="30"/>
      <c r="E35" s="42">
        <f>$D$35*E33</f>
        <v>0</v>
      </c>
      <c r="F35" s="42">
        <f t="shared" ref="F35:P35" si="11">$D$35*F33</f>
        <v>0</v>
      </c>
      <c r="G35" s="42">
        <f t="shared" si="11"/>
        <v>0</v>
      </c>
      <c r="H35" s="42">
        <f t="shared" si="11"/>
        <v>0</v>
      </c>
      <c r="I35" s="42">
        <f t="shared" si="11"/>
        <v>0</v>
      </c>
      <c r="J35" s="42">
        <f t="shared" si="11"/>
        <v>0</v>
      </c>
      <c r="K35" s="42">
        <f t="shared" si="11"/>
        <v>0</v>
      </c>
      <c r="L35" s="42">
        <f t="shared" si="11"/>
        <v>0</v>
      </c>
      <c r="M35" s="42">
        <f t="shared" si="11"/>
        <v>0</v>
      </c>
      <c r="N35" s="42">
        <f t="shared" si="11"/>
        <v>0</v>
      </c>
      <c r="O35" s="42">
        <f t="shared" si="11"/>
        <v>0</v>
      </c>
      <c r="P35" s="42">
        <f t="shared" si="11"/>
        <v>0</v>
      </c>
      <c r="Q35" s="33">
        <f>SUM(E35:P35)</f>
        <v>0</v>
      </c>
      <c r="R35" s="34"/>
    </row>
    <row r="36" spans="1:18" s="2" customFormat="1" ht="15" customHeight="1" x14ac:dyDescent="0.2">
      <c r="A36" s="28"/>
      <c r="B36" s="43"/>
      <c r="C36" s="44"/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7"/>
      <c r="R36" s="34"/>
    </row>
    <row r="37" spans="1:18" ht="22.5" customHeight="1" x14ac:dyDescent="0.2">
      <c r="B37" s="24" t="s">
        <v>37</v>
      </c>
      <c r="C37" s="25" t="s">
        <v>38</v>
      </c>
      <c r="D37" s="26">
        <f>SUM(D38)</f>
        <v>0</v>
      </c>
      <c r="E37" s="40">
        <f>+E40</f>
        <v>0</v>
      </c>
      <c r="F37" s="40">
        <f t="shared" ref="F37:Q37" si="12">+F40</f>
        <v>0</v>
      </c>
      <c r="G37" s="40">
        <f t="shared" si="12"/>
        <v>0</v>
      </c>
      <c r="H37" s="40">
        <f t="shared" si="12"/>
        <v>0</v>
      </c>
      <c r="I37" s="40">
        <f t="shared" si="12"/>
        <v>0</v>
      </c>
      <c r="J37" s="40">
        <f t="shared" si="12"/>
        <v>0</v>
      </c>
      <c r="K37" s="40">
        <f t="shared" si="12"/>
        <v>0</v>
      </c>
      <c r="L37" s="40">
        <f t="shared" si="12"/>
        <v>0</v>
      </c>
      <c r="M37" s="40">
        <f t="shared" si="12"/>
        <v>0</v>
      </c>
      <c r="N37" s="40">
        <f t="shared" si="12"/>
        <v>0</v>
      </c>
      <c r="O37" s="40">
        <f t="shared" si="12"/>
        <v>0</v>
      </c>
      <c r="P37" s="40">
        <f t="shared" si="12"/>
        <v>0</v>
      </c>
      <c r="Q37" s="40">
        <f t="shared" si="12"/>
        <v>0</v>
      </c>
    </row>
    <row r="38" spans="1:18" s="2" customFormat="1" ht="12" customHeight="1" x14ac:dyDescent="0.2">
      <c r="A38" s="60"/>
      <c r="B38" s="61" t="s">
        <v>39</v>
      </c>
      <c r="C38" s="64" t="s">
        <v>38</v>
      </c>
      <c r="D38" s="67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70">
        <f>SUM(E38:P38)</f>
        <v>0</v>
      </c>
    </row>
    <row r="39" spans="1:18" s="2" customFormat="1" ht="6" customHeight="1" x14ac:dyDescent="0.2">
      <c r="A39" s="60"/>
      <c r="B39" s="62"/>
      <c r="C39" s="65"/>
      <c r="D39" s="68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71"/>
    </row>
    <row r="40" spans="1:18" s="2" customFormat="1" ht="15" customHeight="1" x14ac:dyDescent="0.2">
      <c r="A40" s="60"/>
      <c r="B40" s="63"/>
      <c r="C40" s="66"/>
      <c r="D40" s="69"/>
      <c r="E40" s="32">
        <f>$D$38*E38</f>
        <v>0</v>
      </c>
      <c r="F40" s="32">
        <f t="shared" ref="F40:P40" si="13">$D$38*F38</f>
        <v>0</v>
      </c>
      <c r="G40" s="32">
        <f t="shared" si="13"/>
        <v>0</v>
      </c>
      <c r="H40" s="32">
        <f t="shared" si="13"/>
        <v>0</v>
      </c>
      <c r="I40" s="32">
        <f t="shared" si="13"/>
        <v>0</v>
      </c>
      <c r="J40" s="32">
        <f t="shared" si="13"/>
        <v>0</v>
      </c>
      <c r="K40" s="32">
        <f t="shared" si="13"/>
        <v>0</v>
      </c>
      <c r="L40" s="32">
        <f t="shared" si="13"/>
        <v>0</v>
      </c>
      <c r="M40" s="32">
        <f t="shared" si="13"/>
        <v>0</v>
      </c>
      <c r="N40" s="32">
        <f t="shared" si="13"/>
        <v>0</v>
      </c>
      <c r="O40" s="32">
        <f t="shared" si="13"/>
        <v>0</v>
      </c>
      <c r="P40" s="32">
        <f t="shared" si="13"/>
        <v>0</v>
      </c>
      <c r="Q40" s="33">
        <f>SUM(E40:P40)</f>
        <v>0</v>
      </c>
      <c r="R40" s="34"/>
    </row>
    <row r="41" spans="1:18" s="2" customFormat="1" ht="12" customHeight="1" x14ac:dyDescent="0.2">
      <c r="A41" s="60"/>
      <c r="B41" s="61"/>
      <c r="C41" s="72" t="s">
        <v>40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7"/>
    </row>
    <row r="42" spans="1:18" s="2" customFormat="1" ht="12" customHeight="1" x14ac:dyDescent="0.2">
      <c r="A42" s="60"/>
      <c r="B42" s="62"/>
      <c r="C42" s="73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8"/>
    </row>
    <row r="43" spans="1:18" s="2" customFormat="1" ht="12" customHeight="1" x14ac:dyDescent="0.2">
      <c r="A43" s="60"/>
      <c r="B43" s="63"/>
      <c r="C43" s="74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9"/>
    </row>
    <row r="44" spans="1:18" s="2" customFormat="1" ht="15.75" customHeight="1" x14ac:dyDescent="0.2">
      <c r="B44" s="48"/>
      <c r="C44" s="49" t="s">
        <v>41</v>
      </c>
      <c r="D44" s="50">
        <f>D12+D32+D37</f>
        <v>0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2">
        <f>Q12+Q32+Q37</f>
        <v>0</v>
      </c>
      <c r="R44" s="34"/>
    </row>
    <row r="46" spans="1:18" s="2" customFormat="1" x14ac:dyDescent="0.2">
      <c r="A46" s="1"/>
      <c r="B46" s="4"/>
      <c r="C46" s="1"/>
      <c r="D46" s="5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5"/>
    </row>
    <row r="49" spans="1:17" s="2" customFormat="1" ht="23.25" customHeight="1" x14ac:dyDescent="0.2">
      <c r="A49" s="1"/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5"/>
    </row>
  </sheetData>
  <mergeCells count="59">
    <mergeCell ref="B1:Q3"/>
    <mergeCell ref="B9:B11"/>
    <mergeCell ref="C9:C11"/>
    <mergeCell ref="A13:A15"/>
    <mergeCell ref="B13:B15"/>
    <mergeCell ref="C13:C15"/>
    <mergeCell ref="D13:D15"/>
    <mergeCell ref="Q13:Q14"/>
    <mergeCell ref="A19:A21"/>
    <mergeCell ref="B19:B21"/>
    <mergeCell ref="C19:C21"/>
    <mergeCell ref="D19:D21"/>
    <mergeCell ref="Q19:Q20"/>
    <mergeCell ref="A16:A18"/>
    <mergeCell ref="B16:B18"/>
    <mergeCell ref="C16:C18"/>
    <mergeCell ref="D16:D18"/>
    <mergeCell ref="Q16:Q17"/>
    <mergeCell ref="A33:A35"/>
    <mergeCell ref="B33:B35"/>
    <mergeCell ref="C33:C35"/>
    <mergeCell ref="Q33:Q34"/>
    <mergeCell ref="A22:A24"/>
    <mergeCell ref="B22:B24"/>
    <mergeCell ref="C22:C24"/>
    <mergeCell ref="D22:D24"/>
    <mergeCell ref="Q22:Q23"/>
    <mergeCell ref="A25:A27"/>
    <mergeCell ref="B25:B27"/>
    <mergeCell ref="C25:C27"/>
    <mergeCell ref="D25:D27"/>
    <mergeCell ref="Q25:Q26"/>
    <mergeCell ref="A28:A30"/>
    <mergeCell ref="B28:B30"/>
    <mergeCell ref="C28:C30"/>
    <mergeCell ref="D28:D30"/>
    <mergeCell ref="Q28:Q29"/>
    <mergeCell ref="A41:A43"/>
    <mergeCell ref="B41:B43"/>
    <mergeCell ref="C41:C43"/>
    <mergeCell ref="D41:D43"/>
    <mergeCell ref="E41:E43"/>
    <mergeCell ref="A38:A40"/>
    <mergeCell ref="B38:B40"/>
    <mergeCell ref="C38:C40"/>
    <mergeCell ref="D38:D40"/>
    <mergeCell ref="Q38:Q39"/>
    <mergeCell ref="Q41:Q43"/>
    <mergeCell ref="F41:F43"/>
    <mergeCell ref="G41:G43"/>
    <mergeCell ref="H41:H43"/>
    <mergeCell ref="I41:I43"/>
    <mergeCell ref="J41:J43"/>
    <mergeCell ref="K41:K43"/>
    <mergeCell ref="L41:L43"/>
    <mergeCell ref="M41:M43"/>
    <mergeCell ref="N41:N43"/>
    <mergeCell ref="O41:O43"/>
    <mergeCell ref="P41:P43"/>
  </mergeCells>
  <conditionalFormatting sqref="E14:P14">
    <cfRule type="expression" dxfId="7" priority="2" stopIfTrue="1">
      <formula>IF(E13=0,0,1)</formula>
    </cfRule>
  </conditionalFormatting>
  <conditionalFormatting sqref="E17:P17">
    <cfRule type="expression" dxfId="6" priority="8" stopIfTrue="1">
      <formula>IF(E16=0,0,1)</formula>
    </cfRule>
  </conditionalFormatting>
  <conditionalFormatting sqref="E20:P20">
    <cfRule type="expression" dxfId="5" priority="7" stopIfTrue="1">
      <formula>IF(E19=0,0,1)</formula>
    </cfRule>
  </conditionalFormatting>
  <conditionalFormatting sqref="E23:P23">
    <cfRule type="expression" dxfId="4" priority="6" stopIfTrue="1">
      <formula>IF(E22=0,0,1)</formula>
    </cfRule>
  </conditionalFormatting>
  <conditionalFormatting sqref="E26:P26">
    <cfRule type="expression" dxfId="3" priority="5" stopIfTrue="1">
      <formula>IF(E25=0,0,1)</formula>
    </cfRule>
  </conditionalFormatting>
  <conditionalFormatting sqref="E29:P29">
    <cfRule type="expression" dxfId="2" priority="4" stopIfTrue="1">
      <formula>IF(E28=0,0,1)</formula>
    </cfRule>
  </conditionalFormatting>
  <conditionalFormatting sqref="E34:P34">
    <cfRule type="expression" dxfId="1" priority="1" stopIfTrue="1">
      <formula>IF(E33=0,0,1)</formula>
    </cfRule>
  </conditionalFormatting>
  <conditionalFormatting sqref="E39:P39">
    <cfRule type="expression" dxfId="0" priority="3" stopIfTrue="1">
      <formula>IF(E38=0,0,1)</formula>
    </cfRule>
  </conditionalFormatting>
  <printOptions horizontalCentered="1"/>
  <pageMargins left="0" right="0" top="0" bottom="0" header="0" footer="0"/>
  <pageSetup paperSize="9" scale="48" orientation="landscape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2025-03-13T18:32:26Z</cp:lastPrinted>
  <dcterms:created xsi:type="dcterms:W3CDTF">2025-02-26T20:24:36Z</dcterms:created>
  <dcterms:modified xsi:type="dcterms:W3CDTF">2025-03-13T18:32:51Z</dcterms:modified>
</cp:coreProperties>
</file>